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queryTables/queryTable10.xml" ContentType="application/vnd.openxmlformats-officedocument.spreadsheetml.queryTable+xml"/>
  <Override PartName="/xl/queryTables/queryTable11.xml" ContentType="application/vnd.openxmlformats-officedocument.spreadsheetml.queryTable+xml"/>
  <Override PartName="/xl/queryTables/queryTable12.xml" ContentType="application/vnd.openxmlformats-officedocument.spreadsheetml.queryTable+xml"/>
  <Override PartName="/xl/queryTables/queryTable13.xml" ContentType="application/vnd.openxmlformats-officedocument.spreadsheetml.queryTable+xml"/>
  <Override PartName="/xl/queryTables/queryTable14.xml" ContentType="application/vnd.openxmlformats-officedocument.spreadsheetml.queryTable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arry\Desktop\PhD Files\XPS Data\HJC-330 (Tea-Cin-Copper)\B584\"/>
    </mc:Choice>
  </mc:AlternateContent>
  <xr:revisionPtr revIDLastSave="0" documentId="13_ncr:1_{85EF34EF-AB17-44BC-8905-F5DB048041E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Carbon" sheetId="1" r:id="rId1"/>
  </sheets>
  <definedNames>
    <definedName name="A750CR" localSheetId="0">Carbon!$B$1:$B$454</definedName>
    <definedName name="A945CR." localSheetId="0">Carbon!$B$1:$B$514</definedName>
    <definedName name="A968CR." localSheetId="0">Carbon!$B$1:$B$514</definedName>
    <definedName name="A994CR." localSheetId="0">Carbon!$B$1:$B$514</definedName>
    <definedName name="B008CR." localSheetId="0">Carbon!$B$1:$B$514</definedName>
    <definedName name="B012CR._1" localSheetId="0">Carbon!$B$1:$B$514</definedName>
    <definedName name="B052CR." localSheetId="0">Carbon!$B$1:$B$514</definedName>
    <definedName name="B055CR." localSheetId="0">Carbon!$B$1:$B$514</definedName>
    <definedName name="B064CR." localSheetId="0">Carbon!$B$1:$B$514</definedName>
    <definedName name="B067CR." localSheetId="0">Carbon!$B$1:$B$514</definedName>
    <definedName name="B075CR." localSheetId="0">Carbon!$B$1:$B$514</definedName>
    <definedName name="B097CR." localSheetId="0">Carbon!$B$1:$B$1114</definedName>
    <definedName name="B124CR." localSheetId="0">Carbon!$B$1:$B$514</definedName>
    <definedName name="B143CR." localSheetId="0">Carbon!$B$1:$B$514</definedName>
    <definedName name="solver_adj" localSheetId="0" hidden="1">Carbon!$F$5:$J$6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Carbon!$M$10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2" i="1" l="1" a="1"/>
  <c r="P12" i="1" s="1"/>
  <c r="Q14" i="1" l="1"/>
  <c r="P14" i="1"/>
  <c r="Q13" i="1"/>
  <c r="P13" i="1"/>
  <c r="Q12" i="1"/>
  <c r="D263" i="1"/>
  <c r="D264" i="1"/>
  <c r="D265" i="1"/>
  <c r="D266" i="1"/>
  <c r="D267" i="1"/>
  <c r="F267" i="1" s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F284" i="1" s="1"/>
  <c r="D285" i="1"/>
  <c r="D286" i="1"/>
  <c r="D287" i="1"/>
  <c r="F287" i="1" s="1"/>
  <c r="D288" i="1"/>
  <c r="F288" i="1" s="1"/>
  <c r="D289" i="1"/>
  <c r="D290" i="1"/>
  <c r="D291" i="1"/>
  <c r="D292" i="1"/>
  <c r="D293" i="1"/>
  <c r="D294" i="1"/>
  <c r="D295" i="1"/>
  <c r="D296" i="1"/>
  <c r="F296" i="1" s="1"/>
  <c r="D297" i="1"/>
  <c r="D298" i="1"/>
  <c r="D299" i="1"/>
  <c r="F299" i="1" s="1"/>
  <c r="D300" i="1"/>
  <c r="F300" i="1" s="1"/>
  <c r="D301" i="1"/>
  <c r="D302" i="1"/>
  <c r="D303" i="1"/>
  <c r="D304" i="1"/>
  <c r="F304" i="1" s="1"/>
  <c r="D305" i="1"/>
  <c r="D306" i="1"/>
  <c r="F306" i="1" s="1"/>
  <c r="D307" i="1"/>
  <c r="D308" i="1"/>
  <c r="D309" i="1"/>
  <c r="F309" i="1" s="1"/>
  <c r="D310" i="1"/>
  <c r="D311" i="1"/>
  <c r="D312" i="1"/>
  <c r="D313" i="1"/>
  <c r="F313" i="1" s="1"/>
  <c r="D314" i="1"/>
  <c r="D315" i="1"/>
  <c r="D316" i="1"/>
  <c r="D317" i="1"/>
  <c r="F317" i="1" s="1"/>
  <c r="D318" i="1"/>
  <c r="D319" i="1"/>
  <c r="D320" i="1"/>
  <c r="D321" i="1"/>
  <c r="D322" i="1"/>
  <c r="D323" i="1"/>
  <c r="D324" i="1"/>
  <c r="D325" i="1"/>
  <c r="F325" i="1" s="1"/>
  <c r="D326" i="1"/>
  <c r="D327" i="1"/>
  <c r="D328" i="1"/>
  <c r="D329" i="1"/>
  <c r="D330" i="1"/>
  <c r="D331" i="1"/>
  <c r="D332" i="1"/>
  <c r="F332" i="1" s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F345" i="1" s="1"/>
  <c r="D346" i="1"/>
  <c r="D347" i="1"/>
  <c r="D348" i="1"/>
  <c r="F348" i="1" s="1"/>
  <c r="D349" i="1"/>
  <c r="F349" i="1" s="1"/>
  <c r="D350" i="1"/>
  <c r="D351" i="1"/>
  <c r="F351" i="1" s="1"/>
  <c r="D352" i="1"/>
  <c r="F352" i="1" s="1"/>
  <c r="D353" i="1"/>
  <c r="D354" i="1"/>
  <c r="D355" i="1"/>
  <c r="F355" i="1" s="1"/>
  <c r="D356" i="1"/>
  <c r="D357" i="1"/>
  <c r="D358" i="1"/>
  <c r="D359" i="1"/>
  <c r="F359" i="1" s="1"/>
  <c r="D360" i="1"/>
  <c r="F360" i="1" s="1"/>
  <c r="D361" i="1"/>
  <c r="D362" i="1"/>
  <c r="D363" i="1"/>
  <c r="F363" i="1" s="1"/>
  <c r="D364" i="1"/>
  <c r="D365" i="1"/>
  <c r="F365" i="1" s="1"/>
  <c r="D366" i="1"/>
  <c r="D367" i="1"/>
  <c r="F367" i="1" s="1"/>
  <c r="D368" i="1"/>
  <c r="F368" i="1" s="1"/>
  <c r="D369" i="1"/>
  <c r="F369" i="1" s="1"/>
  <c r="D370" i="1"/>
  <c r="D371" i="1"/>
  <c r="D372" i="1"/>
  <c r="D373" i="1"/>
  <c r="F373" i="1" s="1"/>
  <c r="D374" i="1"/>
  <c r="D375" i="1"/>
  <c r="F375" i="1" s="1"/>
  <c r="D376" i="1"/>
  <c r="D377" i="1"/>
  <c r="D378" i="1"/>
  <c r="D379" i="1"/>
  <c r="F379" i="1" s="1"/>
  <c r="D380" i="1"/>
  <c r="D381" i="1"/>
  <c r="F381" i="1" s="1"/>
  <c r="D382" i="1"/>
  <c r="D383" i="1"/>
  <c r="F383" i="1" s="1"/>
  <c r="D384" i="1"/>
  <c r="D385" i="1"/>
  <c r="D386" i="1"/>
  <c r="D387" i="1"/>
  <c r="D388" i="1"/>
  <c r="D389" i="1"/>
  <c r="D390" i="1"/>
  <c r="D391" i="1"/>
  <c r="D392" i="1"/>
  <c r="D393" i="1"/>
  <c r="F393" i="1" s="1"/>
  <c r="D394" i="1"/>
  <c r="D395" i="1"/>
  <c r="D396" i="1"/>
  <c r="F396" i="1" s="1"/>
  <c r="D397" i="1"/>
  <c r="F397" i="1" s="1"/>
  <c r="D398" i="1"/>
  <c r="D399" i="1"/>
  <c r="D400" i="1"/>
  <c r="D401" i="1"/>
  <c r="D402" i="1"/>
  <c r="D403" i="1"/>
  <c r="F403" i="1" s="1"/>
  <c r="D404" i="1"/>
  <c r="D405" i="1"/>
  <c r="D406" i="1"/>
  <c r="F406" i="1" s="1"/>
  <c r="D407" i="1"/>
  <c r="D408" i="1"/>
  <c r="D409" i="1"/>
  <c r="D410" i="1"/>
  <c r="F410" i="1" s="1"/>
  <c r="D411" i="1"/>
  <c r="D412" i="1"/>
  <c r="D413" i="1"/>
  <c r="D414" i="1"/>
  <c r="F414" i="1" s="1"/>
  <c r="D415" i="1"/>
  <c r="D416" i="1"/>
  <c r="D417" i="1"/>
  <c r="D418" i="1"/>
  <c r="D419" i="1"/>
  <c r="D420" i="1"/>
  <c r="D421" i="1"/>
  <c r="D422" i="1"/>
  <c r="F422" i="1" s="1"/>
  <c r="D423" i="1"/>
  <c r="D424" i="1"/>
  <c r="D425" i="1"/>
  <c r="D426" i="1"/>
  <c r="D427" i="1"/>
  <c r="D428" i="1"/>
  <c r="D429" i="1"/>
  <c r="D430" i="1"/>
  <c r="D431" i="1"/>
  <c r="D432" i="1"/>
  <c r="F432" i="1" s="1"/>
  <c r="D433" i="1"/>
  <c r="F433" i="1" s="1"/>
  <c r="D434" i="1"/>
  <c r="D435" i="1"/>
  <c r="F435" i="1" s="1"/>
  <c r="D436" i="1"/>
  <c r="D437" i="1"/>
  <c r="F437" i="1" s="1"/>
  <c r="D438" i="1"/>
  <c r="F438" i="1" s="1"/>
  <c r="D439" i="1"/>
  <c r="F439" i="1" s="1"/>
  <c r="D440" i="1"/>
  <c r="F440" i="1" s="1"/>
  <c r="D441" i="1"/>
  <c r="D442" i="1"/>
  <c r="F442" i="1" s="1"/>
  <c r="D443" i="1"/>
  <c r="D444" i="1"/>
  <c r="F444" i="1" s="1"/>
  <c r="D445" i="1"/>
  <c r="F445" i="1" s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F463" i="1" s="1"/>
  <c r="D464" i="1"/>
  <c r="D465" i="1"/>
  <c r="D466" i="1"/>
  <c r="D467" i="1"/>
  <c r="F467" i="1" s="1"/>
  <c r="D468" i="1"/>
  <c r="D469" i="1"/>
  <c r="D470" i="1"/>
  <c r="D471" i="1"/>
  <c r="F471" i="1" s="1"/>
  <c r="D472" i="1"/>
  <c r="D473" i="1"/>
  <c r="D474" i="1"/>
  <c r="D475" i="1"/>
  <c r="D476" i="1"/>
  <c r="D477" i="1"/>
  <c r="D478" i="1"/>
  <c r="F478" i="1" s="1"/>
  <c r="D479" i="1"/>
  <c r="D480" i="1"/>
  <c r="D481" i="1"/>
  <c r="D482" i="1"/>
  <c r="D483" i="1"/>
  <c r="D484" i="1"/>
  <c r="D485" i="1"/>
  <c r="D486" i="1"/>
  <c r="D487" i="1"/>
  <c r="F487" i="1" s="1"/>
  <c r="D488" i="1"/>
  <c r="D489" i="1"/>
  <c r="D490" i="1"/>
  <c r="D491" i="1"/>
  <c r="F491" i="1" s="1"/>
  <c r="D492" i="1"/>
  <c r="D493" i="1"/>
  <c r="D494" i="1"/>
  <c r="D495" i="1"/>
  <c r="F495" i="1" s="1"/>
  <c r="D496" i="1"/>
  <c r="D497" i="1"/>
  <c r="D498" i="1"/>
  <c r="D499" i="1"/>
  <c r="F499" i="1" s="1"/>
  <c r="D500" i="1"/>
  <c r="D501" i="1"/>
  <c r="D502" i="1"/>
  <c r="F502" i="1" s="1"/>
  <c r="D503" i="1"/>
  <c r="D504" i="1"/>
  <c r="D505" i="1"/>
  <c r="D506" i="1"/>
  <c r="F506" i="1" s="1"/>
  <c r="D507" i="1"/>
  <c r="D508" i="1"/>
  <c r="D509" i="1"/>
  <c r="D510" i="1"/>
  <c r="D511" i="1"/>
  <c r="D512" i="1"/>
  <c r="C365" i="1" l="1"/>
  <c r="E365" i="1" s="1"/>
  <c r="C455" i="1"/>
  <c r="E455" i="1" s="1"/>
  <c r="C320" i="1"/>
  <c r="E320" i="1" s="1"/>
  <c r="C367" i="1"/>
  <c r="E367" i="1" s="1"/>
  <c r="C509" i="1"/>
  <c r="E509" i="1" s="1"/>
  <c r="C376" i="1"/>
  <c r="E376" i="1" s="1"/>
  <c r="C453" i="1"/>
  <c r="E453" i="1" s="1"/>
  <c r="C451" i="1"/>
  <c r="E451" i="1" s="1"/>
  <c r="C406" i="1"/>
  <c r="E406" i="1" s="1"/>
  <c r="C377" i="1"/>
  <c r="E377" i="1" s="1"/>
  <c r="C369" i="1"/>
  <c r="E369" i="1" s="1"/>
  <c r="F431" i="1"/>
  <c r="F428" i="1"/>
  <c r="F426" i="1"/>
  <c r="F404" i="1"/>
  <c r="F400" i="1"/>
  <c r="F372" i="1"/>
  <c r="F318" i="1"/>
  <c r="F310" i="1"/>
  <c r="F276" i="1"/>
  <c r="F272" i="1"/>
  <c r="F482" i="1"/>
  <c r="F474" i="1"/>
  <c r="F450" i="1"/>
  <c r="F443" i="1"/>
  <c r="F419" i="1"/>
  <c r="F415" i="1"/>
  <c r="F411" i="1"/>
  <c r="F364" i="1"/>
  <c r="C265" i="1"/>
  <c r="E265" i="1" s="1"/>
  <c r="C268" i="1"/>
  <c r="E268" i="1" s="1"/>
  <c r="C277" i="1"/>
  <c r="E277" i="1" s="1"/>
  <c r="C282" i="1"/>
  <c r="E282" i="1" s="1"/>
  <c r="C288" i="1"/>
  <c r="E288" i="1" s="1"/>
  <c r="C276" i="1"/>
  <c r="E276" i="1" s="1"/>
  <c r="C287" i="1"/>
  <c r="E287" i="1" s="1"/>
  <c r="C289" i="1"/>
  <c r="E289" i="1" s="1"/>
  <c r="C296" i="1"/>
  <c r="E296" i="1" s="1"/>
  <c r="C298" i="1"/>
  <c r="E298" i="1" s="1"/>
  <c r="C301" i="1"/>
  <c r="E301" i="1" s="1"/>
  <c r="C304" i="1"/>
  <c r="E304" i="1" s="1"/>
  <c r="C309" i="1"/>
  <c r="E309" i="1" s="1"/>
  <c r="C310" i="1"/>
  <c r="E310" i="1" s="1"/>
  <c r="C312" i="1"/>
  <c r="E312" i="1" s="1"/>
  <c r="C313" i="1"/>
  <c r="E313" i="1" s="1"/>
  <c r="C315" i="1"/>
  <c r="E315" i="1" s="1"/>
  <c r="C317" i="1"/>
  <c r="E317" i="1" s="1"/>
  <c r="C327" i="1"/>
  <c r="E327" i="1" s="1"/>
  <c r="C329" i="1"/>
  <c r="E329" i="1" s="1"/>
  <c r="C337" i="1"/>
  <c r="E337" i="1" s="1"/>
  <c r="C340" i="1"/>
  <c r="E340" i="1" s="1"/>
  <c r="C347" i="1"/>
  <c r="E347" i="1" s="1"/>
  <c r="C349" i="1"/>
  <c r="E349" i="1" s="1"/>
  <c r="C350" i="1"/>
  <c r="E350" i="1" s="1"/>
  <c r="C353" i="1"/>
  <c r="E353" i="1" s="1"/>
  <c r="C355" i="1"/>
  <c r="E355" i="1" s="1"/>
  <c r="C357" i="1"/>
  <c r="E357" i="1" s="1"/>
  <c r="C360" i="1"/>
  <c r="E360" i="1" s="1"/>
  <c r="C375" i="1"/>
  <c r="E375" i="1" s="1"/>
  <c r="C382" i="1"/>
  <c r="E382" i="1" s="1"/>
  <c r="C393" i="1"/>
  <c r="E393" i="1" s="1"/>
  <c r="C396" i="1"/>
  <c r="E396" i="1" s="1"/>
  <c r="C397" i="1"/>
  <c r="E397" i="1" s="1"/>
  <c r="C398" i="1"/>
  <c r="E398" i="1" s="1"/>
  <c r="C405" i="1"/>
  <c r="E405" i="1" s="1"/>
  <c r="C415" i="1"/>
  <c r="E415" i="1" s="1"/>
  <c r="C417" i="1"/>
  <c r="E417" i="1" s="1"/>
  <c r="C419" i="1"/>
  <c r="E419" i="1" s="1"/>
  <c r="C421" i="1"/>
  <c r="E421" i="1" s="1"/>
  <c r="C429" i="1"/>
  <c r="E429" i="1" s="1"/>
  <c r="C435" i="1"/>
  <c r="E435" i="1" s="1"/>
  <c r="C436" i="1"/>
  <c r="E436" i="1" s="1"/>
  <c r="C440" i="1"/>
  <c r="E440" i="1" s="1"/>
  <c r="C459" i="1"/>
  <c r="E459" i="1" s="1"/>
  <c r="C460" i="1"/>
  <c r="E460" i="1" s="1"/>
  <c r="C463" i="1"/>
  <c r="E463" i="1" s="1"/>
  <c r="C465" i="1"/>
  <c r="E465" i="1" s="1"/>
  <c r="C475" i="1"/>
  <c r="E475" i="1" s="1"/>
  <c r="C477" i="1"/>
  <c r="E477" i="1" s="1"/>
  <c r="C480" i="1"/>
  <c r="E480" i="1" s="1"/>
  <c r="C483" i="1"/>
  <c r="E483" i="1" s="1"/>
  <c r="C484" i="1"/>
  <c r="E484" i="1" s="1"/>
  <c r="C486" i="1"/>
  <c r="E486" i="1" s="1"/>
  <c r="C492" i="1"/>
  <c r="E492" i="1" s="1"/>
  <c r="C494" i="1"/>
  <c r="E494" i="1" s="1"/>
  <c r="C498" i="1"/>
  <c r="E498" i="1" s="1"/>
  <c r="C499" i="1"/>
  <c r="E499" i="1" s="1"/>
  <c r="C500" i="1"/>
  <c r="E500" i="1" s="1"/>
  <c r="C505" i="1"/>
  <c r="E505" i="1" s="1"/>
  <c r="C508" i="1"/>
  <c r="E508" i="1" s="1"/>
  <c r="C510" i="1"/>
  <c r="E510" i="1" s="1"/>
  <c r="C512" i="1"/>
  <c r="E512" i="1" s="1"/>
  <c r="C264" i="1"/>
  <c r="E264" i="1" s="1"/>
  <c r="C270" i="1"/>
  <c r="E270" i="1" s="1"/>
  <c r="C275" i="1"/>
  <c r="E275" i="1" s="1"/>
  <c r="C281" i="1"/>
  <c r="E281" i="1" s="1"/>
  <c r="C285" i="1"/>
  <c r="E285" i="1" s="1"/>
  <c r="C295" i="1"/>
  <c r="E295" i="1" s="1"/>
  <c r="C303" i="1"/>
  <c r="E303" i="1" s="1"/>
  <c r="C319" i="1"/>
  <c r="E319" i="1" s="1"/>
  <c r="C321" i="1"/>
  <c r="E321" i="1" s="1"/>
  <c r="C335" i="1"/>
  <c r="E335" i="1" s="1"/>
  <c r="C344" i="1"/>
  <c r="E344" i="1" s="1"/>
  <c r="C346" i="1"/>
  <c r="E346" i="1" s="1"/>
  <c r="C372" i="1"/>
  <c r="E372" i="1" s="1"/>
  <c r="C374" i="1"/>
  <c r="E374" i="1" s="1"/>
  <c r="C378" i="1"/>
  <c r="E378" i="1" s="1"/>
  <c r="C384" i="1"/>
  <c r="E384" i="1" s="1"/>
  <c r="C386" i="1"/>
  <c r="E386" i="1" s="1"/>
  <c r="C388" i="1"/>
  <c r="E388" i="1" s="1"/>
  <c r="C392" i="1"/>
  <c r="E392" i="1" s="1"/>
  <c r="C402" i="1"/>
  <c r="E402" i="1" s="1"/>
  <c r="C407" i="1"/>
  <c r="E407" i="1" s="1"/>
  <c r="C409" i="1"/>
  <c r="E409" i="1" s="1"/>
  <c r="C410" i="1"/>
  <c r="E410" i="1" s="1"/>
  <c r="C411" i="1"/>
  <c r="E411" i="1" s="1"/>
  <c r="C414" i="1"/>
  <c r="E414" i="1" s="1"/>
  <c r="C416" i="1"/>
  <c r="E416" i="1" s="1"/>
  <c r="C423" i="1"/>
  <c r="E423" i="1" s="1"/>
  <c r="C425" i="1"/>
  <c r="E425" i="1" s="1"/>
  <c r="C428" i="1"/>
  <c r="E428" i="1" s="1"/>
  <c r="C439" i="1"/>
  <c r="E439" i="1" s="1"/>
  <c r="C444" i="1"/>
  <c r="E444" i="1" s="1"/>
  <c r="C446" i="1"/>
  <c r="E446" i="1" s="1"/>
  <c r="C449" i="1"/>
  <c r="E449" i="1" s="1"/>
  <c r="C462" i="1"/>
  <c r="E462" i="1" s="1"/>
  <c r="C464" i="1"/>
  <c r="E464" i="1" s="1"/>
  <c r="C469" i="1"/>
  <c r="E469" i="1" s="1"/>
  <c r="C490" i="1"/>
  <c r="E490" i="1" s="1"/>
  <c r="C263" i="1"/>
  <c r="E263" i="1" s="1"/>
  <c r="C274" i="1"/>
  <c r="E274" i="1" s="1"/>
  <c r="C279" i="1"/>
  <c r="E279" i="1" s="1"/>
  <c r="C292" i="1"/>
  <c r="E292" i="1" s="1"/>
  <c r="C294" i="1"/>
  <c r="E294" i="1" s="1"/>
  <c r="C297" i="1"/>
  <c r="E297" i="1" s="1"/>
  <c r="C299" i="1"/>
  <c r="E299" i="1" s="1"/>
  <c r="C308" i="1"/>
  <c r="E308" i="1" s="1"/>
  <c r="C311" i="1"/>
  <c r="E311" i="1" s="1"/>
  <c r="C323" i="1"/>
  <c r="E323" i="1" s="1"/>
  <c r="C325" i="1"/>
  <c r="E325" i="1" s="1"/>
  <c r="C331" i="1"/>
  <c r="E331" i="1" s="1"/>
  <c r="C334" i="1"/>
  <c r="E334" i="1" s="1"/>
  <c r="C339" i="1"/>
  <c r="E339" i="1" s="1"/>
  <c r="C342" i="1"/>
  <c r="E342" i="1" s="1"/>
  <c r="C354" i="1"/>
  <c r="E354" i="1" s="1"/>
  <c r="C356" i="1"/>
  <c r="E356" i="1" s="1"/>
  <c r="C359" i="1"/>
  <c r="E359" i="1" s="1"/>
  <c r="C370" i="1"/>
  <c r="E370" i="1" s="1"/>
  <c r="C389" i="1"/>
  <c r="E389" i="1" s="1"/>
  <c r="C412" i="1"/>
  <c r="E412" i="1" s="1"/>
  <c r="C434" i="1"/>
  <c r="E434" i="1" s="1"/>
  <c r="C437" i="1"/>
  <c r="E437" i="1" s="1"/>
  <c r="C445" i="1"/>
  <c r="E445" i="1" s="1"/>
  <c r="C456" i="1"/>
  <c r="E456" i="1" s="1"/>
  <c r="C458" i="1"/>
  <c r="E458" i="1" s="1"/>
  <c r="C461" i="1"/>
  <c r="E461" i="1" s="1"/>
  <c r="C466" i="1"/>
  <c r="E466" i="1" s="1"/>
  <c r="C467" i="1"/>
  <c r="E467" i="1" s="1"/>
  <c r="C468" i="1"/>
  <c r="E468" i="1" s="1"/>
  <c r="C473" i="1"/>
  <c r="E473" i="1" s="1"/>
  <c r="C476" i="1"/>
  <c r="E476" i="1" s="1"/>
  <c r="C478" i="1"/>
  <c r="E478" i="1" s="1"/>
  <c r="C485" i="1"/>
  <c r="E485" i="1" s="1"/>
  <c r="C487" i="1"/>
  <c r="E487" i="1" s="1"/>
  <c r="C489" i="1"/>
  <c r="E489" i="1" s="1"/>
  <c r="C497" i="1"/>
  <c r="E497" i="1" s="1"/>
  <c r="C511" i="1"/>
  <c r="E511" i="1" s="1"/>
  <c r="C504" i="1"/>
  <c r="E504" i="1" s="1"/>
  <c r="C422" i="1"/>
  <c r="E422" i="1" s="1"/>
  <c r="C408" i="1"/>
  <c r="E408" i="1" s="1"/>
  <c r="C394" i="1"/>
  <c r="E394" i="1" s="1"/>
  <c r="C383" i="1"/>
  <c r="E383" i="1" s="1"/>
  <c r="C379" i="1"/>
  <c r="E379" i="1" s="1"/>
  <c r="C358" i="1"/>
  <c r="E358" i="1" s="1"/>
  <c r="C348" i="1"/>
  <c r="E348" i="1" s="1"/>
  <c r="C341" i="1"/>
  <c r="E341" i="1" s="1"/>
  <c r="C322" i="1"/>
  <c r="E322" i="1" s="1"/>
  <c r="C290" i="1"/>
  <c r="E290" i="1" s="1"/>
  <c r="C506" i="1"/>
  <c r="E506" i="1" s="1"/>
  <c r="C496" i="1"/>
  <c r="E496" i="1" s="1"/>
  <c r="C495" i="1"/>
  <c r="E495" i="1" s="1"/>
  <c r="C482" i="1"/>
  <c r="E482" i="1" s="1"/>
  <c r="C442" i="1"/>
  <c r="E442" i="1" s="1"/>
  <c r="C433" i="1"/>
  <c r="E433" i="1" s="1"/>
  <c r="C431" i="1"/>
  <c r="E431" i="1" s="1"/>
  <c r="C424" i="1"/>
  <c r="E424" i="1" s="1"/>
  <c r="C385" i="1"/>
  <c r="E385" i="1" s="1"/>
  <c r="C380" i="1"/>
  <c r="E380" i="1" s="1"/>
  <c r="C330" i="1"/>
  <c r="E330" i="1" s="1"/>
  <c r="C267" i="1"/>
  <c r="E267" i="1" s="1"/>
  <c r="C507" i="1"/>
  <c r="E507" i="1" s="1"/>
  <c r="C501" i="1"/>
  <c r="E501" i="1" s="1"/>
  <c r="C450" i="1"/>
  <c r="E450" i="1" s="1"/>
  <c r="C404" i="1"/>
  <c r="E404" i="1" s="1"/>
  <c r="C403" i="1"/>
  <c r="E403" i="1" s="1"/>
  <c r="C387" i="1"/>
  <c r="E387" i="1" s="1"/>
  <c r="C361" i="1"/>
  <c r="E361" i="1" s="1"/>
  <c r="C351" i="1"/>
  <c r="E351" i="1" s="1"/>
  <c r="C345" i="1"/>
  <c r="E345" i="1" s="1"/>
  <c r="C338" i="1"/>
  <c r="E338" i="1" s="1"/>
  <c r="C302" i="1"/>
  <c r="E302" i="1" s="1"/>
  <c r="C266" i="1"/>
  <c r="E266" i="1" s="1"/>
  <c r="C503" i="1"/>
  <c r="E503" i="1" s="1"/>
  <c r="C502" i="1"/>
  <c r="E502" i="1" s="1"/>
  <c r="C493" i="1"/>
  <c r="E493" i="1" s="1"/>
  <c r="C491" i="1"/>
  <c r="E491" i="1" s="1"/>
  <c r="C488" i="1"/>
  <c r="E488" i="1" s="1"/>
  <c r="C481" i="1"/>
  <c r="E481" i="1" s="1"/>
  <c r="C479" i="1"/>
  <c r="E479" i="1" s="1"/>
  <c r="C474" i="1"/>
  <c r="E474" i="1" s="1"/>
  <c r="C472" i="1"/>
  <c r="E472" i="1" s="1"/>
  <c r="C471" i="1"/>
  <c r="E471" i="1" s="1"/>
  <c r="C470" i="1"/>
  <c r="E470" i="1" s="1"/>
  <c r="C457" i="1"/>
  <c r="E457" i="1" s="1"/>
  <c r="C454" i="1"/>
  <c r="E454" i="1" s="1"/>
  <c r="C452" i="1"/>
  <c r="E452" i="1" s="1"/>
  <c r="C448" i="1"/>
  <c r="E448" i="1" s="1"/>
  <c r="C447" i="1"/>
  <c r="E447" i="1" s="1"/>
  <c r="C443" i="1"/>
  <c r="E443" i="1" s="1"/>
  <c r="C441" i="1"/>
  <c r="E441" i="1" s="1"/>
  <c r="C438" i="1"/>
  <c r="E438" i="1" s="1"/>
  <c r="C432" i="1"/>
  <c r="E432" i="1" s="1"/>
  <c r="C430" i="1"/>
  <c r="E430" i="1" s="1"/>
  <c r="C427" i="1"/>
  <c r="E427" i="1" s="1"/>
  <c r="C426" i="1"/>
  <c r="E426" i="1" s="1"/>
  <c r="C420" i="1"/>
  <c r="E420" i="1" s="1"/>
  <c r="C418" i="1"/>
  <c r="E418" i="1" s="1"/>
  <c r="C413" i="1"/>
  <c r="E413" i="1" s="1"/>
  <c r="C401" i="1"/>
  <c r="E401" i="1" s="1"/>
  <c r="C400" i="1"/>
  <c r="E400" i="1" s="1"/>
  <c r="C399" i="1"/>
  <c r="E399" i="1" s="1"/>
  <c r="C395" i="1"/>
  <c r="E395" i="1" s="1"/>
  <c r="C391" i="1"/>
  <c r="E391" i="1" s="1"/>
  <c r="C390" i="1"/>
  <c r="E390" i="1" s="1"/>
  <c r="C381" i="1"/>
  <c r="E381" i="1" s="1"/>
  <c r="C373" i="1"/>
  <c r="E373" i="1" s="1"/>
  <c r="C371" i="1"/>
  <c r="E371" i="1" s="1"/>
  <c r="C368" i="1"/>
  <c r="E368" i="1" s="1"/>
  <c r="C366" i="1"/>
  <c r="E366" i="1" s="1"/>
  <c r="C364" i="1"/>
  <c r="E364" i="1" s="1"/>
  <c r="C363" i="1"/>
  <c r="E363" i="1" s="1"/>
  <c r="C362" i="1"/>
  <c r="E362" i="1" s="1"/>
  <c r="C352" i="1"/>
  <c r="E352" i="1" s="1"/>
  <c r="C343" i="1"/>
  <c r="E343" i="1" s="1"/>
  <c r="C336" i="1"/>
  <c r="E336" i="1" s="1"/>
  <c r="C333" i="1"/>
  <c r="E333" i="1" s="1"/>
  <c r="C332" i="1"/>
  <c r="E332" i="1" s="1"/>
  <c r="C328" i="1"/>
  <c r="E328" i="1" s="1"/>
  <c r="C326" i="1"/>
  <c r="E326" i="1" s="1"/>
  <c r="C324" i="1"/>
  <c r="E324" i="1" s="1"/>
  <c r="C318" i="1"/>
  <c r="E318" i="1" s="1"/>
  <c r="C316" i="1"/>
  <c r="E316" i="1" s="1"/>
  <c r="C314" i="1"/>
  <c r="E314" i="1" s="1"/>
  <c r="C307" i="1"/>
  <c r="E307" i="1" s="1"/>
  <c r="C306" i="1"/>
  <c r="E306" i="1" s="1"/>
  <c r="C305" i="1"/>
  <c r="E305" i="1" s="1"/>
  <c r="C300" i="1"/>
  <c r="E300" i="1" s="1"/>
  <c r="C293" i="1"/>
  <c r="E293" i="1" s="1"/>
  <c r="C291" i="1"/>
  <c r="E291" i="1" s="1"/>
  <c r="C286" i="1"/>
  <c r="E286" i="1" s="1"/>
  <c r="C284" i="1"/>
  <c r="E284" i="1" s="1"/>
  <c r="C283" i="1"/>
  <c r="E283" i="1" s="1"/>
  <c r="C280" i="1"/>
  <c r="E280" i="1" s="1"/>
  <c r="C278" i="1"/>
  <c r="E278" i="1" s="1"/>
  <c r="C273" i="1"/>
  <c r="E273" i="1" s="1"/>
  <c r="C272" i="1"/>
  <c r="E272" i="1" s="1"/>
  <c r="C271" i="1"/>
  <c r="E271" i="1" s="1"/>
  <c r="C269" i="1"/>
  <c r="E269" i="1" s="1"/>
  <c r="F341" i="1"/>
  <c r="F337" i="1"/>
  <c r="F271" i="1"/>
  <c r="F263" i="1"/>
  <c r="F458" i="1"/>
  <c r="F392" i="1"/>
  <c r="F377" i="1"/>
  <c r="F361" i="1"/>
  <c r="F329" i="1"/>
  <c r="F314" i="1"/>
  <c r="F295" i="1"/>
  <c r="F268" i="1"/>
  <c r="F264" i="1"/>
  <c r="F454" i="1"/>
  <c r="F427" i="1"/>
  <c r="F420" i="1"/>
  <c r="F416" i="1"/>
  <c r="F412" i="1"/>
  <c r="F399" i="1"/>
  <c r="F389" i="1"/>
  <c r="F376" i="1"/>
  <c r="F283" i="1"/>
  <c r="F511" i="1"/>
  <c r="F508" i="1"/>
  <c r="F486" i="1"/>
  <c r="F479" i="1"/>
  <c r="F510" i="1"/>
  <c r="F503" i="1"/>
  <c r="F483" i="1"/>
  <c r="F475" i="1"/>
  <c r="F451" i="1"/>
  <c r="F447" i="1"/>
  <c r="F407" i="1"/>
  <c r="F353" i="1"/>
  <c r="F291" i="1"/>
  <c r="F280" i="1"/>
  <c r="F498" i="1"/>
  <c r="F494" i="1"/>
  <c r="F490" i="1"/>
  <c r="F470" i="1"/>
  <c r="F466" i="1"/>
  <c r="F462" i="1"/>
  <c r="F441" i="1"/>
  <c r="F429" i="1"/>
  <c r="F408" i="1"/>
  <c r="F402" i="1"/>
  <c r="F371" i="1"/>
  <c r="F328" i="1"/>
  <c r="F512" i="1"/>
  <c r="F507" i="1"/>
  <c r="F423" i="1"/>
  <c r="F385" i="1"/>
  <c r="F380" i="1"/>
  <c r="F333" i="1"/>
  <c r="F292" i="1"/>
  <c r="F279" i="1"/>
  <c r="F459" i="1"/>
  <c r="F455" i="1"/>
  <c r="F448" i="1"/>
  <c r="F424" i="1"/>
  <c r="F418" i="1"/>
  <c r="F357" i="1"/>
  <c r="F321" i="1"/>
  <c r="F344" i="1"/>
  <c r="F336" i="1"/>
  <c r="F303" i="1"/>
  <c r="F384" i="1"/>
  <c r="F356" i="1"/>
  <c r="F340" i="1"/>
  <c r="F322" i="1"/>
  <c r="F388" i="1"/>
  <c r="F324" i="1"/>
  <c r="F275" i="1"/>
  <c r="F505" i="1"/>
  <c r="F501" i="1"/>
  <c r="F497" i="1"/>
  <c r="F489" i="1"/>
  <c r="F481" i="1"/>
  <c r="F469" i="1"/>
  <c r="F457" i="1"/>
  <c r="F453" i="1"/>
  <c r="F449" i="1"/>
  <c r="F269" i="1"/>
  <c r="F335" i="1"/>
  <c r="F509" i="1"/>
  <c r="F446" i="1"/>
  <c r="F430" i="1"/>
  <c r="F391" i="1"/>
  <c r="F387" i="1"/>
  <c r="F326" i="1"/>
  <c r="F302" i="1"/>
  <c r="F298" i="1"/>
  <c r="F294" i="1"/>
  <c r="F290" i="1"/>
  <c r="F286" i="1"/>
  <c r="F282" i="1"/>
  <c r="F273" i="1"/>
  <c r="F493" i="1"/>
  <c r="F485" i="1"/>
  <c r="F477" i="1"/>
  <c r="F473" i="1"/>
  <c r="F465" i="1"/>
  <c r="F461" i="1"/>
  <c r="F504" i="1"/>
  <c r="F500" i="1"/>
  <c r="F496" i="1"/>
  <c r="F492" i="1"/>
  <c r="F488" i="1"/>
  <c r="F484" i="1"/>
  <c r="F480" i="1"/>
  <c r="F476" i="1"/>
  <c r="F472" i="1"/>
  <c r="F468" i="1"/>
  <c r="F464" i="1"/>
  <c r="F460" i="1"/>
  <c r="F456" i="1"/>
  <c r="F452" i="1"/>
  <c r="F436" i="1"/>
  <c r="F434" i="1"/>
  <c r="F395" i="1"/>
  <c r="F342" i="1"/>
  <c r="F323" i="1"/>
  <c r="F425" i="1"/>
  <c r="F421" i="1"/>
  <c r="F417" i="1"/>
  <c r="F413" i="1"/>
  <c r="F409" i="1"/>
  <c r="F405" i="1"/>
  <c r="F401" i="1"/>
  <c r="F394" i="1"/>
  <c r="F386" i="1"/>
  <c r="F378" i="1"/>
  <c r="F343" i="1"/>
  <c r="F327" i="1"/>
  <c r="F398" i="1"/>
  <c r="F390" i="1"/>
  <c r="F382" i="1"/>
  <c r="F374" i="1"/>
  <c r="F334" i="1"/>
  <c r="F370" i="1"/>
  <c r="F366" i="1"/>
  <c r="F362" i="1"/>
  <c r="F358" i="1"/>
  <c r="F354" i="1"/>
  <c r="F350" i="1"/>
  <c r="F339" i="1"/>
  <c r="F338" i="1"/>
  <c r="F311" i="1"/>
  <c r="F307" i="1"/>
  <c r="F347" i="1"/>
  <c r="F346" i="1"/>
  <c r="F331" i="1"/>
  <c r="F330" i="1"/>
  <c r="F320" i="1"/>
  <c r="F316" i="1"/>
  <c r="F319" i="1"/>
  <c r="F312" i="1"/>
  <c r="F305" i="1"/>
  <c r="F301" i="1"/>
  <c r="F297" i="1"/>
  <c r="F293" i="1"/>
  <c r="F289" i="1"/>
  <c r="F285" i="1"/>
  <c r="F281" i="1"/>
  <c r="F278" i="1"/>
  <c r="F315" i="1"/>
  <c r="F308" i="1"/>
  <c r="F266" i="1"/>
  <c r="F274" i="1"/>
  <c r="F265" i="1"/>
  <c r="F277" i="1"/>
  <c r="F270" i="1"/>
  <c r="M5" i="1"/>
  <c r="F8" i="1" l="1"/>
  <c r="D12" i="1" l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C12" i="1" l="1"/>
  <c r="E12" i="1" s="1"/>
  <c r="I7" i="1" l="1"/>
  <c r="H7" i="1"/>
  <c r="G7" i="1"/>
  <c r="J7" i="1"/>
  <c r="I271" i="1" l="1"/>
  <c r="I289" i="1"/>
  <c r="I305" i="1"/>
  <c r="I332" i="1"/>
  <c r="I375" i="1"/>
  <c r="I462" i="1"/>
  <c r="I372" i="1"/>
  <c r="I303" i="1"/>
  <c r="I317" i="1"/>
  <c r="I360" i="1"/>
  <c r="I403" i="1"/>
  <c r="I427" i="1"/>
  <c r="I478" i="1"/>
  <c r="I487" i="1"/>
  <c r="I489" i="1"/>
  <c r="I498" i="1"/>
  <c r="I267" i="1"/>
  <c r="I313" i="1"/>
  <c r="I325" i="1"/>
  <c r="I379" i="1"/>
  <c r="I345" i="1"/>
  <c r="I461" i="1"/>
  <c r="I494" i="1"/>
  <c r="I439" i="1"/>
  <c r="I466" i="1"/>
  <c r="I337" i="1"/>
  <c r="I425" i="1"/>
  <c r="I431" i="1"/>
  <c r="I470" i="1"/>
  <c r="I490" i="1"/>
  <c r="I388" i="1"/>
  <c r="I398" i="1"/>
  <c r="I309" i="1"/>
  <c r="I437" i="1"/>
  <c r="I426" i="1"/>
  <c r="I404" i="1"/>
  <c r="I268" i="1"/>
  <c r="I468" i="1"/>
  <c r="I449" i="1"/>
  <c r="I412" i="1"/>
  <c r="I484" i="1"/>
  <c r="I464" i="1"/>
  <c r="I394" i="1"/>
  <c r="I496" i="1"/>
  <c r="I390" i="1"/>
  <c r="I312" i="1"/>
  <c r="I272" i="1"/>
  <c r="I327" i="1"/>
  <c r="I310" i="1"/>
  <c r="I274" i="1"/>
  <c r="I419" i="1"/>
  <c r="I415" i="1"/>
  <c r="I358" i="1"/>
  <c r="I499" i="1"/>
  <c r="I459" i="1"/>
  <c r="I374" i="1"/>
  <c r="I348" i="1"/>
  <c r="I506" i="1"/>
  <c r="I450" i="1"/>
  <c r="I458" i="1"/>
  <c r="I370" i="1"/>
  <c r="I295" i="1"/>
  <c r="I510" i="1"/>
  <c r="I475" i="1"/>
  <c r="I353" i="1"/>
  <c r="I291" i="1"/>
  <c r="I362" i="1"/>
  <c r="I423" i="1"/>
  <c r="I400" i="1"/>
  <c r="I264" i="1"/>
  <c r="I497" i="1"/>
  <c r="I480" i="1"/>
  <c r="I380" i="1"/>
  <c r="I382" i="1"/>
  <c r="I349" i="1"/>
  <c r="I318" i="1"/>
  <c r="I266" i="1"/>
  <c r="I409" i="1"/>
  <c r="I297" i="1"/>
  <c r="I469" i="1"/>
  <c r="I420" i="1"/>
  <c r="I378" i="1"/>
  <c r="I443" i="1"/>
  <c r="I411" i="1"/>
  <c r="I396" i="1"/>
  <c r="I495" i="1"/>
  <c r="I471" i="1"/>
  <c r="I502" i="1"/>
  <c r="I399" i="1"/>
  <c r="I392" i="1"/>
  <c r="I508" i="1"/>
  <c r="I503" i="1"/>
  <c r="I486" i="1"/>
  <c r="I451" i="1"/>
  <c r="I280" i="1"/>
  <c r="I416" i="1"/>
  <c r="I299" i="1"/>
  <c r="I492" i="1"/>
  <c r="I301" i="1"/>
  <c r="I472" i="1"/>
  <c r="I366" i="1"/>
  <c r="I281" i="1"/>
  <c r="I505" i="1"/>
  <c r="I460" i="1"/>
  <c r="I482" i="1"/>
  <c r="I491" i="1"/>
  <c r="I463" i="1"/>
  <c r="I433" i="1"/>
  <c r="I283" i="1"/>
  <c r="I263" i="1"/>
  <c r="I511" i="1"/>
  <c r="I477" i="1"/>
  <c r="I402" i="1"/>
  <c r="I418" i="1"/>
  <c r="I407" i="1"/>
  <c r="I422" i="1"/>
  <c r="I406" i="1"/>
  <c r="I365" i="1"/>
  <c r="I352" i="1"/>
  <c r="I485" i="1"/>
  <c r="I335" i="1"/>
  <c r="I285" i="1"/>
  <c r="I410" i="1"/>
  <c r="I344" i="1"/>
  <c r="I421" i="1"/>
  <c r="I275" i="1"/>
  <c r="I500" i="1"/>
  <c r="I456" i="1"/>
  <c r="I414" i="1"/>
  <c r="I350" i="1"/>
  <c r="I314" i="1"/>
  <c r="I347" i="1"/>
  <c r="I329" i="1"/>
  <c r="I270" i="1"/>
  <c r="I455" i="1"/>
  <c r="I479" i="1"/>
  <c r="I429" i="1"/>
  <c r="I279" i="1"/>
  <c r="I473" i="1"/>
  <c r="I417" i="1"/>
  <c r="I401" i="1"/>
  <c r="I322" i="1"/>
  <c r="I369" i="1"/>
  <c r="I340" i="1"/>
  <c r="I493" i="1"/>
  <c r="I269" i="1"/>
  <c r="I434" i="1"/>
  <c r="I302" i="1"/>
  <c r="I286" i="1"/>
  <c r="I501" i="1"/>
  <c r="I448" i="1"/>
  <c r="I342" i="1"/>
  <c r="I397" i="1"/>
  <c r="I393" i="1"/>
  <c r="I334" i="1"/>
  <c r="I338" i="1"/>
  <c r="I346" i="1"/>
  <c r="I330" i="1"/>
  <c r="I488" i="1"/>
  <c r="I509" i="1"/>
  <c r="I405" i="1"/>
  <c r="I386" i="1"/>
  <c r="I467" i="1"/>
  <c r="I504" i="1"/>
  <c r="I452" i="1"/>
  <c r="I507" i="1"/>
  <c r="I308" i="1"/>
  <c r="I354" i="1"/>
  <c r="I465" i="1"/>
  <c r="I355" i="1"/>
  <c r="I326" i="1"/>
  <c r="I294" i="1"/>
  <c r="I290" i="1"/>
  <c r="I273" i="1"/>
  <c r="I323" i="1"/>
  <c r="I319" i="1"/>
  <c r="I300" i="1"/>
  <c r="I284" i="1"/>
  <c r="I441" i="1"/>
  <c r="I512" i="1"/>
  <c r="I413" i="1"/>
  <c r="I276" i="1"/>
  <c r="I364" i="1"/>
  <c r="I436" i="1"/>
  <c r="I432" i="1"/>
  <c r="I292" i="1"/>
  <c r="I320" i="1"/>
  <c r="I361" i="1"/>
  <c r="I474" i="1"/>
  <c r="I324" i="1"/>
  <c r="I336" i="1"/>
  <c r="I454" i="1"/>
  <c r="I476" i="1"/>
  <c r="I408" i="1"/>
  <c r="I328" i="1"/>
  <c r="I424" i="1"/>
  <c r="I357" i="1"/>
  <c r="I321" i="1"/>
  <c r="I368" i="1"/>
  <c r="I287" i="1"/>
  <c r="I446" i="1"/>
  <c r="I440" i="1"/>
  <c r="I391" i="1"/>
  <c r="I438" i="1"/>
  <c r="I395" i="1"/>
  <c r="I359" i="1"/>
  <c r="I453" i="1"/>
  <c r="I389" i="1"/>
  <c r="I381" i="1"/>
  <c r="I385" i="1"/>
  <c r="I311" i="1"/>
  <c r="I307" i="1"/>
  <c r="I339" i="1"/>
  <c r="I316" i="1"/>
  <c r="I304" i="1"/>
  <c r="I288" i="1"/>
  <c r="I277" i="1"/>
  <c r="I343" i="1"/>
  <c r="I457" i="1"/>
  <c r="I331" i="1"/>
  <c r="I293" i="1"/>
  <c r="I341" i="1"/>
  <c r="I435" i="1"/>
  <c r="I371" i="1"/>
  <c r="I445" i="1"/>
  <c r="I306" i="1"/>
  <c r="I387" i="1"/>
  <c r="I363" i="1"/>
  <c r="I373" i="1"/>
  <c r="I377" i="1"/>
  <c r="I278" i="1"/>
  <c r="I483" i="1"/>
  <c r="I447" i="1"/>
  <c r="I367" i="1"/>
  <c r="I265" i="1"/>
  <c r="I444" i="1"/>
  <c r="I351" i="1"/>
  <c r="I333" i="1"/>
  <c r="I428" i="1"/>
  <c r="I298" i="1"/>
  <c r="I282" i="1"/>
  <c r="I442" i="1"/>
  <c r="I481" i="1"/>
  <c r="I383" i="1"/>
  <c r="I315" i="1"/>
  <c r="I384" i="1"/>
  <c r="I376" i="1"/>
  <c r="I356" i="1"/>
  <c r="I430" i="1"/>
  <c r="I296" i="1"/>
  <c r="J268" i="1"/>
  <c r="J318" i="1"/>
  <c r="J345" i="1"/>
  <c r="J404" i="1"/>
  <c r="J431" i="1"/>
  <c r="J439" i="1"/>
  <c r="J464" i="1"/>
  <c r="J376" i="1"/>
  <c r="J283" i="1"/>
  <c r="J357" i="1"/>
  <c r="J373" i="1"/>
  <c r="J392" i="1"/>
  <c r="J500" i="1"/>
  <c r="J272" i="1"/>
  <c r="J346" i="1"/>
  <c r="J372" i="1"/>
  <c r="J496" i="1"/>
  <c r="J310" i="1"/>
  <c r="J334" i="1"/>
  <c r="J399" i="1"/>
  <c r="J487" i="1"/>
  <c r="J492" i="1"/>
  <c r="J295" i="1"/>
  <c r="J313" i="1"/>
  <c r="J419" i="1"/>
  <c r="J468" i="1"/>
  <c r="J398" i="1"/>
  <c r="J432" i="1"/>
  <c r="J305" i="1"/>
  <c r="J397" i="1"/>
  <c r="J381" i="1"/>
  <c r="J369" i="1"/>
  <c r="J444" i="1"/>
  <c r="J264" i="1"/>
  <c r="J427" i="1"/>
  <c r="J337" i="1"/>
  <c r="J271" i="1"/>
  <c r="J484" i="1"/>
  <c r="J396" i="1"/>
  <c r="J309" i="1"/>
  <c r="J511" i="1"/>
  <c r="J479" i="1"/>
  <c r="J504" i="1"/>
  <c r="J452" i="1"/>
  <c r="J377" i="1"/>
  <c r="J364" i="1"/>
  <c r="J348" i="1"/>
  <c r="J415" i="1"/>
  <c r="J488" i="1"/>
  <c r="J284" i="1"/>
  <c r="J499" i="1"/>
  <c r="J471" i="1"/>
  <c r="J325" i="1"/>
  <c r="J304" i="1"/>
  <c r="J288" i="1"/>
  <c r="J512" i="1"/>
  <c r="J508" i="1"/>
  <c r="J447" i="1"/>
  <c r="J407" i="1"/>
  <c r="J291" i="1"/>
  <c r="J280" i="1"/>
  <c r="J330" i="1"/>
  <c r="J393" i="1"/>
  <c r="J463" i="1"/>
  <c r="J403" i="1"/>
  <c r="J361" i="1"/>
  <c r="J300" i="1"/>
  <c r="J476" i="1"/>
  <c r="J442" i="1"/>
  <c r="J353" i="1"/>
  <c r="J507" i="1"/>
  <c r="J292" i="1"/>
  <c r="J321" i="1"/>
  <c r="J303" i="1"/>
  <c r="J435" i="1"/>
  <c r="J322" i="1"/>
  <c r="J505" i="1"/>
  <c r="J497" i="1"/>
  <c r="J457" i="1"/>
  <c r="J449" i="1"/>
  <c r="J391" i="1"/>
  <c r="J395" i="1"/>
  <c r="J506" i="1"/>
  <c r="J482" i="1"/>
  <c r="J462" i="1"/>
  <c r="J450" i="1"/>
  <c r="J418" i="1"/>
  <c r="J276" i="1"/>
  <c r="J443" i="1"/>
  <c r="J306" i="1"/>
  <c r="J267" i="1"/>
  <c r="J420" i="1"/>
  <c r="J347" i="1"/>
  <c r="J495" i="1"/>
  <c r="J296" i="1"/>
  <c r="J451" i="1"/>
  <c r="J456" i="1"/>
  <c r="J380" i="1"/>
  <c r="J333" i="1"/>
  <c r="J424" i="1"/>
  <c r="J438" i="1"/>
  <c r="J356" i="1"/>
  <c r="J416" i="1"/>
  <c r="J388" i="1"/>
  <c r="J365" i="1"/>
  <c r="J275" i="1"/>
  <c r="J469" i="1"/>
  <c r="J335" i="1"/>
  <c r="J494" i="1"/>
  <c r="J474" i="1"/>
  <c r="J454" i="1"/>
  <c r="J440" i="1"/>
  <c r="J422" i="1"/>
  <c r="J406" i="1"/>
  <c r="J367" i="1"/>
  <c r="J363" i="1"/>
  <c r="J359" i="1"/>
  <c r="J355" i="1"/>
  <c r="J351" i="1"/>
  <c r="J290" i="1"/>
  <c r="J273" i="1"/>
  <c r="J485" i="1"/>
  <c r="J473" i="1"/>
  <c r="J436" i="1"/>
  <c r="J342" i="1"/>
  <c r="J386" i="1"/>
  <c r="J433" i="1"/>
  <c r="J307" i="1"/>
  <c r="J338" i="1"/>
  <c r="J320" i="1"/>
  <c r="J316" i="1"/>
  <c r="J434" i="1"/>
  <c r="J411" i="1"/>
  <c r="J360" i="1"/>
  <c r="J263" i="1"/>
  <c r="J483" i="1"/>
  <c r="J448" i="1"/>
  <c r="J368" i="1"/>
  <c r="J384" i="1"/>
  <c r="J400" i="1"/>
  <c r="J349" i="1"/>
  <c r="J501" i="1"/>
  <c r="J269" i="1"/>
  <c r="J466" i="1"/>
  <c r="J426" i="1"/>
  <c r="J402" i="1"/>
  <c r="J375" i="1"/>
  <c r="J326" i="1"/>
  <c r="J460" i="1"/>
  <c r="J394" i="1"/>
  <c r="J378" i="1"/>
  <c r="J343" i="1"/>
  <c r="J429" i="1"/>
  <c r="J370" i="1"/>
  <c r="J362" i="1"/>
  <c r="J354" i="1"/>
  <c r="J339" i="1"/>
  <c r="J336" i="1"/>
  <c r="J312" i="1"/>
  <c r="J266" i="1"/>
  <c r="J274" i="1"/>
  <c r="J265" i="1"/>
  <c r="J509" i="1"/>
  <c r="J486" i="1"/>
  <c r="J493" i="1"/>
  <c r="J510" i="1"/>
  <c r="J358" i="1"/>
  <c r="J344" i="1"/>
  <c r="J328" i="1"/>
  <c r="J446" i="1"/>
  <c r="J430" i="1"/>
  <c r="J299" i="1"/>
  <c r="J341" i="1"/>
  <c r="J491" i="1"/>
  <c r="J317" i="1"/>
  <c r="J503" i="1"/>
  <c r="J455" i="1"/>
  <c r="J428" i="1"/>
  <c r="J287" i="1"/>
  <c r="J481" i="1"/>
  <c r="J502" i="1"/>
  <c r="J490" i="1"/>
  <c r="J478" i="1"/>
  <c r="J414" i="1"/>
  <c r="J302" i="1"/>
  <c r="J298" i="1"/>
  <c r="J294" i="1"/>
  <c r="J286" i="1"/>
  <c r="J282" i="1"/>
  <c r="J477" i="1"/>
  <c r="J465" i="1"/>
  <c r="J383" i="1"/>
  <c r="J425" i="1"/>
  <c r="J417" i="1"/>
  <c r="J409" i="1"/>
  <c r="J401" i="1"/>
  <c r="J445" i="1"/>
  <c r="J374" i="1"/>
  <c r="J332" i="1"/>
  <c r="J315" i="1"/>
  <c r="J270" i="1"/>
  <c r="J389" i="1"/>
  <c r="J329" i="1"/>
  <c r="J467" i="1"/>
  <c r="J314" i="1"/>
  <c r="J385" i="1"/>
  <c r="J352" i="1"/>
  <c r="J480" i="1"/>
  <c r="J387" i="1"/>
  <c r="J498" i="1"/>
  <c r="J458" i="1"/>
  <c r="J323" i="1"/>
  <c r="J441" i="1"/>
  <c r="J390" i="1"/>
  <c r="J366" i="1"/>
  <c r="J350" i="1"/>
  <c r="J319" i="1"/>
  <c r="J475" i="1"/>
  <c r="J408" i="1"/>
  <c r="J423" i="1"/>
  <c r="J279" i="1"/>
  <c r="J489" i="1"/>
  <c r="J470" i="1"/>
  <c r="J472" i="1"/>
  <c r="J421" i="1"/>
  <c r="J324" i="1"/>
  <c r="J413" i="1"/>
  <c r="J382" i="1"/>
  <c r="J281" i="1"/>
  <c r="J412" i="1"/>
  <c r="J453" i="1"/>
  <c r="J379" i="1"/>
  <c r="J327" i="1"/>
  <c r="J301" i="1"/>
  <c r="J293" i="1"/>
  <c r="J285" i="1"/>
  <c r="J278" i="1"/>
  <c r="J308" i="1"/>
  <c r="J459" i="1"/>
  <c r="J405" i="1"/>
  <c r="J437" i="1"/>
  <c r="J311" i="1"/>
  <c r="J331" i="1"/>
  <c r="J410" i="1"/>
  <c r="J371" i="1"/>
  <c r="J461" i="1"/>
  <c r="J340" i="1"/>
  <c r="J297" i="1"/>
  <c r="J289" i="1"/>
  <c r="J277" i="1"/>
  <c r="G267" i="1"/>
  <c r="G283" i="1"/>
  <c r="G403" i="1"/>
  <c r="G471" i="1"/>
  <c r="G495" i="1"/>
  <c r="G310" i="1"/>
  <c r="G388" i="1"/>
  <c r="G399" i="1"/>
  <c r="G437" i="1"/>
  <c r="G467" i="1"/>
  <c r="G309" i="1"/>
  <c r="G307" i="1"/>
  <c r="G318" i="1"/>
  <c r="G499" i="1"/>
  <c r="G487" i="1"/>
  <c r="G507" i="1"/>
  <c r="G313" i="1"/>
  <c r="G463" i="1"/>
  <c r="G439" i="1"/>
  <c r="G411" i="1"/>
  <c r="G332" i="1"/>
  <c r="G493" i="1"/>
  <c r="G450" i="1"/>
  <c r="G427" i="1"/>
  <c r="G314" i="1"/>
  <c r="G268" i="1"/>
  <c r="G433" i="1"/>
  <c r="G486" i="1"/>
  <c r="G483" i="1"/>
  <c r="G502" i="1"/>
  <c r="G317" i="1"/>
  <c r="G441" i="1"/>
  <c r="G458" i="1"/>
  <c r="G482" i="1"/>
  <c r="G461" i="1"/>
  <c r="G431" i="1"/>
  <c r="G263" i="1"/>
  <c r="G491" i="1"/>
  <c r="G345" i="1"/>
  <c r="G325" i="1"/>
  <c r="G265" i="1"/>
  <c r="G392" i="1"/>
  <c r="G295" i="1"/>
  <c r="G264" i="1"/>
  <c r="G443" i="1"/>
  <c r="G384" i="1"/>
  <c r="G348" i="1"/>
  <c r="G372" i="1"/>
  <c r="G321" i="1"/>
  <c r="G360" i="1"/>
  <c r="G396" i="1"/>
  <c r="G494" i="1"/>
  <c r="G466" i="1"/>
  <c r="G429" i="1"/>
  <c r="G380" i="1"/>
  <c r="G279" i="1"/>
  <c r="G475" i="1"/>
  <c r="G459" i="1"/>
  <c r="G451" i="1"/>
  <c r="G352" i="1"/>
  <c r="G435" i="1"/>
  <c r="G344" i="1"/>
  <c r="G276" i="1"/>
  <c r="G319" i="1"/>
  <c r="G436" i="1"/>
  <c r="G434" i="1"/>
  <c r="G501" i="1"/>
  <c r="G496" i="1"/>
  <c r="G489" i="1"/>
  <c r="G476" i="1"/>
  <c r="G469" i="1"/>
  <c r="G456" i="1"/>
  <c r="G444" i="1"/>
  <c r="G428" i="1"/>
  <c r="G422" i="1"/>
  <c r="G465" i="1"/>
  <c r="G376" i="1"/>
  <c r="G272" i="1"/>
  <c r="G498" i="1"/>
  <c r="G470" i="1"/>
  <c r="G512" i="1"/>
  <c r="G287" i="1"/>
  <c r="G315" i="1"/>
  <c r="G303" i="1"/>
  <c r="G299" i="1"/>
  <c r="G446" i="1"/>
  <c r="G430" i="1"/>
  <c r="G269" i="1"/>
  <c r="G510" i="1"/>
  <c r="G505" i="1"/>
  <c r="G500" i="1"/>
  <c r="G488" i="1"/>
  <c r="G481" i="1"/>
  <c r="G468" i="1"/>
  <c r="G460" i="1"/>
  <c r="G449" i="1"/>
  <c r="G426" i="1"/>
  <c r="G410" i="1"/>
  <c r="G375" i="1"/>
  <c r="G371" i="1"/>
  <c r="G302" i="1"/>
  <c r="G286" i="1"/>
  <c r="G509" i="1"/>
  <c r="G432" i="1"/>
  <c r="G394" i="1"/>
  <c r="G373" i="1"/>
  <c r="G421" i="1"/>
  <c r="G413" i="1"/>
  <c r="G405" i="1"/>
  <c r="G390" i="1"/>
  <c r="G385" i="1"/>
  <c r="G311" i="1"/>
  <c r="G366" i="1"/>
  <c r="G358" i="1"/>
  <c r="G350" i="1"/>
  <c r="G478" i="1"/>
  <c r="G271" i="1"/>
  <c r="G341" i="1"/>
  <c r="G445" i="1"/>
  <c r="G511" i="1"/>
  <c r="G479" i="1"/>
  <c r="G423" i="1"/>
  <c r="G503" i="1"/>
  <c r="G324" i="1"/>
  <c r="G391" i="1"/>
  <c r="G395" i="1"/>
  <c r="G335" i="1"/>
  <c r="G504" i="1"/>
  <c r="G492" i="1"/>
  <c r="G480" i="1"/>
  <c r="G453" i="1"/>
  <c r="G438" i="1"/>
  <c r="G414" i="1"/>
  <c r="G363" i="1"/>
  <c r="G298" i="1"/>
  <c r="G294" i="1"/>
  <c r="G282" i="1"/>
  <c r="G383" i="1"/>
  <c r="G386" i="1"/>
  <c r="G327" i="1"/>
  <c r="G417" i="1"/>
  <c r="G408" i="1"/>
  <c r="G393" i="1"/>
  <c r="G382" i="1"/>
  <c r="G370" i="1"/>
  <c r="G361" i="1"/>
  <c r="G349" i="1"/>
  <c r="G346" i="1"/>
  <c r="G331" i="1"/>
  <c r="G320" i="1"/>
  <c r="G305" i="1"/>
  <c r="G301" i="1"/>
  <c r="G297" i="1"/>
  <c r="G293" i="1"/>
  <c r="G289" i="1"/>
  <c r="G285" i="1"/>
  <c r="G281" i="1"/>
  <c r="G278" i="1"/>
  <c r="G308" i="1"/>
  <c r="G296" i="1"/>
  <c r="G333" i="1"/>
  <c r="G322" i="1"/>
  <c r="G472" i="1"/>
  <c r="G355" i="1"/>
  <c r="G326" i="1"/>
  <c r="G273" i="1"/>
  <c r="G442" i="1"/>
  <c r="G342" i="1"/>
  <c r="G397" i="1"/>
  <c r="G381" i="1"/>
  <c r="G412" i="1"/>
  <c r="G365" i="1"/>
  <c r="G354" i="1"/>
  <c r="G304" i="1"/>
  <c r="G474" i="1"/>
  <c r="G506" i="1"/>
  <c r="G364" i="1"/>
  <c r="G291" i="1"/>
  <c r="G490" i="1"/>
  <c r="G462" i="1"/>
  <c r="G336" i="1"/>
  <c r="G387" i="1"/>
  <c r="G464" i="1"/>
  <c r="G452" i="1"/>
  <c r="G406" i="1"/>
  <c r="G367" i="1"/>
  <c r="G351" i="1"/>
  <c r="G290" i="1"/>
  <c r="G448" i="1"/>
  <c r="G378" i="1"/>
  <c r="G343" i="1"/>
  <c r="G425" i="1"/>
  <c r="G416" i="1"/>
  <c r="G404" i="1"/>
  <c r="G398" i="1"/>
  <c r="G334" i="1"/>
  <c r="G339" i="1"/>
  <c r="G369" i="1"/>
  <c r="G357" i="1"/>
  <c r="G312" i="1"/>
  <c r="G300" i="1"/>
  <c r="G284" i="1"/>
  <c r="G266" i="1"/>
  <c r="G274" i="1"/>
  <c r="G368" i="1"/>
  <c r="G419" i="1"/>
  <c r="G477" i="1"/>
  <c r="G485" i="1"/>
  <c r="G329" i="1"/>
  <c r="G407" i="1"/>
  <c r="G455" i="1"/>
  <c r="G356" i="1"/>
  <c r="G440" i="1"/>
  <c r="G379" i="1"/>
  <c r="G389" i="1"/>
  <c r="G424" i="1"/>
  <c r="G401" i="1"/>
  <c r="G374" i="1"/>
  <c r="G347" i="1"/>
  <c r="G330" i="1"/>
  <c r="G288" i="1"/>
  <c r="G454" i="1"/>
  <c r="G277" i="1"/>
  <c r="G415" i="1"/>
  <c r="G280" i="1"/>
  <c r="G340" i="1"/>
  <c r="G402" i="1"/>
  <c r="G409" i="1"/>
  <c r="G377" i="1"/>
  <c r="G338" i="1"/>
  <c r="G292" i="1"/>
  <c r="G337" i="1"/>
  <c r="G420" i="1"/>
  <c r="G508" i="1"/>
  <c r="G306" i="1"/>
  <c r="G457" i="1"/>
  <c r="G359" i="1"/>
  <c r="G323" i="1"/>
  <c r="G400" i="1"/>
  <c r="G362" i="1"/>
  <c r="G270" i="1"/>
  <c r="G473" i="1"/>
  <c r="G497" i="1"/>
  <c r="G418" i="1"/>
  <c r="G353" i="1"/>
  <c r="G316" i="1"/>
  <c r="G447" i="1"/>
  <c r="G328" i="1"/>
  <c r="G275" i="1"/>
  <c r="G484" i="1"/>
  <c r="H330" i="1"/>
  <c r="H362" i="1"/>
  <c r="H400" i="1"/>
  <c r="H487" i="1"/>
  <c r="H390" i="1"/>
  <c r="H265" i="1"/>
  <c r="H267" i="1"/>
  <c r="H277" i="1"/>
  <c r="H313" i="1"/>
  <c r="H350" i="1"/>
  <c r="H372" i="1"/>
  <c r="H398" i="1"/>
  <c r="H447" i="1"/>
  <c r="H263" i="1"/>
  <c r="H275" i="1"/>
  <c r="H310" i="1"/>
  <c r="H312" i="1"/>
  <c r="H345" i="1"/>
  <c r="H388" i="1"/>
  <c r="H431" i="1"/>
  <c r="H451" i="1"/>
  <c r="H435" i="1"/>
  <c r="H340" i="1"/>
  <c r="H409" i="1"/>
  <c r="H503" i="1"/>
  <c r="H437" i="1"/>
  <c r="H404" i="1"/>
  <c r="H347" i="1"/>
  <c r="H358" i="1"/>
  <c r="H329" i="1"/>
  <c r="H270" i="1"/>
  <c r="H339" i="1"/>
  <c r="H475" i="1"/>
  <c r="H399" i="1"/>
  <c r="H348" i="1"/>
  <c r="H444" i="1"/>
  <c r="H458" i="1"/>
  <c r="H491" i="1"/>
  <c r="H463" i="1"/>
  <c r="H403" i="1"/>
  <c r="H325" i="1"/>
  <c r="H337" i="1"/>
  <c r="H268" i="1"/>
  <c r="H280" i="1"/>
  <c r="H462" i="1"/>
  <c r="H283" i="1"/>
  <c r="H376" i="1"/>
  <c r="H336" i="1"/>
  <c r="H512" i="1"/>
  <c r="H443" i="1"/>
  <c r="H392" i="1"/>
  <c r="H303" i="1"/>
  <c r="H365" i="1"/>
  <c r="H274" i="1"/>
  <c r="H454" i="1"/>
  <c r="H433" i="1"/>
  <c r="H331" i="1"/>
  <c r="H421" i="1"/>
  <c r="H332" i="1"/>
  <c r="H317" i="1"/>
  <c r="H432" i="1"/>
  <c r="H366" i="1"/>
  <c r="H264" i="1"/>
  <c r="H479" i="1"/>
  <c r="H353" i="1"/>
  <c r="H459" i="1"/>
  <c r="H356" i="1"/>
  <c r="H448" i="1"/>
  <c r="H374" i="1"/>
  <c r="H425" i="1"/>
  <c r="H417" i="1"/>
  <c r="H439" i="1"/>
  <c r="H420" i="1"/>
  <c r="H349" i="1"/>
  <c r="H499" i="1"/>
  <c r="H291" i="1"/>
  <c r="H508" i="1"/>
  <c r="H423" i="1"/>
  <c r="H333" i="1"/>
  <c r="H478" i="1"/>
  <c r="H382" i="1"/>
  <c r="H306" i="1"/>
  <c r="H318" i="1"/>
  <c r="H387" i="1"/>
  <c r="H269" i="1"/>
  <c r="H500" i="1"/>
  <c r="H485" i="1"/>
  <c r="H469" i="1"/>
  <c r="H452" i="1"/>
  <c r="H436" i="1"/>
  <c r="H455" i="1"/>
  <c r="H490" i="1"/>
  <c r="H428" i="1"/>
  <c r="H370" i="1"/>
  <c r="H295" i="1"/>
  <c r="H346" i="1"/>
  <c r="H419" i="1"/>
  <c r="H416" i="1"/>
  <c r="H393" i="1"/>
  <c r="H495" i="1"/>
  <c r="H341" i="1"/>
  <c r="H507" i="1"/>
  <c r="H486" i="1"/>
  <c r="H441" i="1"/>
  <c r="H408" i="1"/>
  <c r="H328" i="1"/>
  <c r="H385" i="1"/>
  <c r="H308" i="1"/>
  <c r="H279" i="1"/>
  <c r="H357" i="1"/>
  <c r="H352" i="1"/>
  <c r="H276" i="1"/>
  <c r="H319" i="1"/>
  <c r="H474" i="1"/>
  <c r="H321" i="1"/>
  <c r="H314" i="1"/>
  <c r="H391" i="1"/>
  <c r="H493" i="1"/>
  <c r="H480" i="1"/>
  <c r="H468" i="1"/>
  <c r="H449" i="1"/>
  <c r="H395" i="1"/>
  <c r="H434" i="1"/>
  <c r="H418" i="1"/>
  <c r="H402" i="1"/>
  <c r="H298" i="1"/>
  <c r="H282" i="1"/>
  <c r="H496" i="1"/>
  <c r="H476" i="1"/>
  <c r="H460" i="1"/>
  <c r="H440" i="1"/>
  <c r="H383" i="1"/>
  <c r="H323" i="1"/>
  <c r="H343" i="1"/>
  <c r="H327" i="1"/>
  <c r="H381" i="1"/>
  <c r="H324" i="1"/>
  <c r="H482" i="1"/>
  <c r="H396" i="1"/>
  <c r="H271" i="1"/>
  <c r="H494" i="1"/>
  <c r="H466" i="1"/>
  <c r="H442" i="1"/>
  <c r="H429" i="1"/>
  <c r="H438" i="1"/>
  <c r="H411" i="1"/>
  <c r="H344" i="1"/>
  <c r="H502" i="1"/>
  <c r="H369" i="1"/>
  <c r="H299" i="1"/>
  <c r="H488" i="1"/>
  <c r="H453" i="1"/>
  <c r="H410" i="1"/>
  <c r="H371" i="1"/>
  <c r="H359" i="1"/>
  <c r="H509" i="1"/>
  <c r="H497" i="1"/>
  <c r="H473" i="1"/>
  <c r="H456" i="1"/>
  <c r="H379" i="1"/>
  <c r="H386" i="1"/>
  <c r="H311" i="1"/>
  <c r="H316" i="1"/>
  <c r="H292" i="1"/>
  <c r="H498" i="1"/>
  <c r="H427" i="1"/>
  <c r="H384" i="1"/>
  <c r="H501" i="1"/>
  <c r="H472" i="1"/>
  <c r="H422" i="1"/>
  <c r="H406" i="1"/>
  <c r="H367" i="1"/>
  <c r="H505" i="1"/>
  <c r="H464" i="1"/>
  <c r="H397" i="1"/>
  <c r="H334" i="1"/>
  <c r="H284" i="1"/>
  <c r="H483" i="1"/>
  <c r="H401" i="1"/>
  <c r="H338" i="1"/>
  <c r="H405" i="1"/>
  <c r="H360" i="1"/>
  <c r="H377" i="1"/>
  <c r="H309" i="1"/>
  <c r="H407" i="1"/>
  <c r="H450" i="1"/>
  <c r="H368" i="1"/>
  <c r="H272" i="1"/>
  <c r="H510" i="1"/>
  <c r="H477" i="1"/>
  <c r="H335" i="1"/>
  <c r="H426" i="1"/>
  <c r="H375" i="1"/>
  <c r="H363" i="1"/>
  <c r="H489" i="1"/>
  <c r="H465" i="1"/>
  <c r="H446" i="1"/>
  <c r="H378" i="1"/>
  <c r="H320" i="1"/>
  <c r="H305" i="1"/>
  <c r="H301" i="1"/>
  <c r="H297" i="1"/>
  <c r="H293" i="1"/>
  <c r="H289" i="1"/>
  <c r="H285" i="1"/>
  <c r="H281" i="1"/>
  <c r="H278" i="1"/>
  <c r="H296" i="1"/>
  <c r="H445" i="1"/>
  <c r="H361" i="1"/>
  <c r="H471" i="1"/>
  <c r="H511" i="1"/>
  <c r="H470" i="1"/>
  <c r="H414" i="1"/>
  <c r="H351" i="1"/>
  <c r="H484" i="1"/>
  <c r="H300" i="1"/>
  <c r="H266" i="1"/>
  <c r="H364" i="1"/>
  <c r="H413" i="1"/>
  <c r="H287" i="1"/>
  <c r="H315" i="1"/>
  <c r="H412" i="1"/>
  <c r="H504" i="1"/>
  <c r="H307" i="1"/>
  <c r="H430" i="1"/>
  <c r="H294" i="1"/>
  <c r="H273" i="1"/>
  <c r="H415" i="1"/>
  <c r="H322" i="1"/>
  <c r="H492" i="1"/>
  <c r="H326" i="1"/>
  <c r="H290" i="1"/>
  <c r="H481" i="1"/>
  <c r="H389" i="1"/>
  <c r="H288" i="1"/>
  <c r="H467" i="1"/>
  <c r="H380" i="1"/>
  <c r="H424" i="1"/>
  <c r="H354" i="1"/>
  <c r="H461" i="1"/>
  <c r="H355" i="1"/>
  <c r="H457" i="1"/>
  <c r="H373" i="1"/>
  <c r="H304" i="1"/>
  <c r="H506" i="1"/>
  <c r="H302" i="1"/>
  <c r="H286" i="1"/>
  <c r="H342" i="1"/>
  <c r="H394" i="1"/>
  <c r="I12" i="1"/>
  <c r="G12" i="1"/>
  <c r="H12" i="1"/>
  <c r="F12" i="1"/>
  <c r="F9" i="1"/>
  <c r="K427" i="1" l="1"/>
  <c r="L427" i="1" s="1"/>
  <c r="M427" i="1" s="1"/>
  <c r="K400" i="1"/>
  <c r="L400" i="1" s="1"/>
  <c r="M400" i="1" s="1"/>
  <c r="K455" i="1"/>
  <c r="L455" i="1" s="1"/>
  <c r="M455" i="1" s="1"/>
  <c r="K351" i="1"/>
  <c r="L351" i="1" s="1"/>
  <c r="M351" i="1" s="1"/>
  <c r="K442" i="1"/>
  <c r="L442" i="1" s="1"/>
  <c r="M442" i="1" s="1"/>
  <c r="K393" i="1"/>
  <c r="L393" i="1" s="1"/>
  <c r="M393" i="1" s="1"/>
  <c r="K348" i="1"/>
  <c r="L348" i="1" s="1"/>
  <c r="M348" i="1" s="1"/>
  <c r="K292" i="1"/>
  <c r="L292" i="1" s="1"/>
  <c r="M292" i="1" s="1"/>
  <c r="K289" i="1"/>
  <c r="L289" i="1" s="1"/>
  <c r="M289" i="1" s="1"/>
  <c r="K305" i="1"/>
  <c r="L305" i="1" s="1"/>
  <c r="M305" i="1" s="1"/>
  <c r="K453" i="1"/>
  <c r="L453" i="1" s="1"/>
  <c r="M453" i="1" s="1"/>
  <c r="K335" i="1"/>
  <c r="L335" i="1" s="1"/>
  <c r="M335" i="1" s="1"/>
  <c r="K276" i="1"/>
  <c r="L276" i="1" s="1"/>
  <c r="M276" i="1" s="1"/>
  <c r="K396" i="1"/>
  <c r="L396" i="1" s="1"/>
  <c r="M396" i="1" s="1"/>
  <c r="K295" i="1"/>
  <c r="L295" i="1" s="1"/>
  <c r="M295" i="1" s="1"/>
  <c r="K487" i="1"/>
  <c r="L487" i="1" s="1"/>
  <c r="M487" i="1" s="1"/>
  <c r="K309" i="1"/>
  <c r="L309" i="1" s="1"/>
  <c r="M309" i="1" s="1"/>
  <c r="K360" i="1"/>
  <c r="L360" i="1" s="1"/>
  <c r="M360" i="1" s="1"/>
  <c r="K418" i="1"/>
  <c r="L418" i="1" s="1"/>
  <c r="M418" i="1" s="1"/>
  <c r="K457" i="1"/>
  <c r="L457" i="1" s="1"/>
  <c r="M457" i="1" s="1"/>
  <c r="K409" i="1"/>
  <c r="L409" i="1" s="1"/>
  <c r="M409" i="1" s="1"/>
  <c r="K415" i="1"/>
  <c r="L415" i="1" s="1"/>
  <c r="M415" i="1" s="1"/>
  <c r="K330" i="1"/>
  <c r="L330" i="1" s="1"/>
  <c r="M330" i="1" s="1"/>
  <c r="K424" i="1"/>
  <c r="L424" i="1" s="1"/>
  <c r="M424" i="1" s="1"/>
  <c r="K356" i="1"/>
  <c r="L356" i="1" s="1"/>
  <c r="M356" i="1" s="1"/>
  <c r="K485" i="1"/>
  <c r="L485" i="1" s="1"/>
  <c r="M485" i="1" s="1"/>
  <c r="K312" i="1"/>
  <c r="L312" i="1" s="1"/>
  <c r="M312" i="1" s="1"/>
  <c r="K334" i="1"/>
  <c r="L334" i="1" s="1"/>
  <c r="M334" i="1" s="1"/>
  <c r="K290" i="1"/>
  <c r="L290" i="1" s="1"/>
  <c r="M290" i="1" s="1"/>
  <c r="K452" i="1"/>
  <c r="L452" i="1" s="1"/>
  <c r="M452" i="1" s="1"/>
  <c r="K462" i="1"/>
  <c r="L462" i="1" s="1"/>
  <c r="M462" i="1" s="1"/>
  <c r="K365" i="1"/>
  <c r="L365" i="1" s="1"/>
  <c r="M365" i="1" s="1"/>
  <c r="K342" i="1"/>
  <c r="L342" i="1" s="1"/>
  <c r="M342" i="1" s="1"/>
  <c r="K296" i="1"/>
  <c r="L296" i="1" s="1"/>
  <c r="M296" i="1" s="1"/>
  <c r="K285" i="1"/>
  <c r="L285" i="1" s="1"/>
  <c r="M285" i="1" s="1"/>
  <c r="K301" i="1"/>
  <c r="L301" i="1" s="1"/>
  <c r="M301" i="1" s="1"/>
  <c r="K346" i="1"/>
  <c r="L346" i="1" s="1"/>
  <c r="M346" i="1" s="1"/>
  <c r="K382" i="1"/>
  <c r="L382" i="1" s="1"/>
  <c r="M382" i="1" s="1"/>
  <c r="K327" i="1"/>
  <c r="L327" i="1" s="1"/>
  <c r="M327" i="1" s="1"/>
  <c r="K294" i="1"/>
  <c r="L294" i="1" s="1"/>
  <c r="M294" i="1" s="1"/>
  <c r="K438" i="1"/>
  <c r="L438" i="1" s="1"/>
  <c r="M438" i="1" s="1"/>
  <c r="K504" i="1"/>
  <c r="L504" i="1" s="1"/>
  <c r="M504" i="1" s="1"/>
  <c r="K511" i="1"/>
  <c r="L511" i="1" s="1"/>
  <c r="M511" i="1" s="1"/>
  <c r="K478" i="1"/>
  <c r="L478" i="1" s="1"/>
  <c r="M478" i="1" s="1"/>
  <c r="K413" i="1"/>
  <c r="L413" i="1" s="1"/>
  <c r="M413" i="1" s="1"/>
  <c r="K432" i="1"/>
  <c r="L432" i="1" s="1"/>
  <c r="M432" i="1" s="1"/>
  <c r="K449" i="1"/>
  <c r="L449" i="1" s="1"/>
  <c r="M449" i="1" s="1"/>
  <c r="K488" i="1"/>
  <c r="L488" i="1" s="1"/>
  <c r="M488" i="1" s="1"/>
  <c r="K269" i="1"/>
  <c r="L269" i="1" s="1"/>
  <c r="M269" i="1" s="1"/>
  <c r="K303" i="1"/>
  <c r="L303" i="1" s="1"/>
  <c r="M303" i="1" s="1"/>
  <c r="K470" i="1"/>
  <c r="L470" i="1" s="1"/>
  <c r="M470" i="1" s="1"/>
  <c r="K465" i="1"/>
  <c r="L465" i="1" s="1"/>
  <c r="M465" i="1" s="1"/>
  <c r="K456" i="1"/>
  <c r="L456" i="1" s="1"/>
  <c r="M456" i="1" s="1"/>
  <c r="K496" i="1"/>
  <c r="L496" i="1" s="1"/>
  <c r="M496" i="1" s="1"/>
  <c r="K319" i="1"/>
  <c r="L319" i="1" s="1"/>
  <c r="M319" i="1" s="1"/>
  <c r="K352" i="1"/>
  <c r="L352" i="1" s="1"/>
  <c r="M352" i="1" s="1"/>
  <c r="K279" i="1"/>
  <c r="L279" i="1" s="1"/>
  <c r="M279" i="1" s="1"/>
  <c r="K494" i="1"/>
  <c r="L494" i="1" s="1"/>
  <c r="M494" i="1" s="1"/>
  <c r="K372" i="1"/>
  <c r="L372" i="1" s="1"/>
  <c r="M372" i="1" s="1"/>
  <c r="K264" i="1"/>
  <c r="L264" i="1" s="1"/>
  <c r="M264" i="1" s="1"/>
  <c r="K431" i="1"/>
  <c r="L431" i="1" s="1"/>
  <c r="M431" i="1" s="1"/>
  <c r="K441" i="1"/>
  <c r="L441" i="1" s="1"/>
  <c r="M441" i="1" s="1"/>
  <c r="K486" i="1"/>
  <c r="L486" i="1" s="1"/>
  <c r="M486" i="1" s="1"/>
  <c r="K307" i="1"/>
  <c r="L307" i="1" s="1"/>
  <c r="M307" i="1" s="1"/>
  <c r="K471" i="1"/>
  <c r="L471" i="1" s="1"/>
  <c r="M471" i="1" s="1"/>
  <c r="K450" i="1"/>
  <c r="L450" i="1" s="1"/>
  <c r="M450" i="1" s="1"/>
  <c r="K306" i="1"/>
  <c r="L306" i="1" s="1"/>
  <c r="M306" i="1" s="1"/>
  <c r="K328" i="1"/>
  <c r="L328" i="1" s="1"/>
  <c r="M328" i="1" s="1"/>
  <c r="K274" i="1"/>
  <c r="L274" i="1" s="1"/>
  <c r="M274" i="1" s="1"/>
  <c r="K425" i="1"/>
  <c r="L425" i="1" s="1"/>
  <c r="M425" i="1" s="1"/>
  <c r="K371" i="1"/>
  <c r="L371" i="1" s="1"/>
  <c r="M371" i="1" s="1"/>
  <c r="K399" i="1"/>
  <c r="L399" i="1" s="1"/>
  <c r="M399" i="1" s="1"/>
  <c r="K324" i="1"/>
  <c r="L324" i="1" s="1"/>
  <c r="M324" i="1" s="1"/>
  <c r="K325" i="1"/>
  <c r="L325" i="1" s="1"/>
  <c r="M325" i="1" s="1"/>
  <c r="K277" i="1"/>
  <c r="L277" i="1" s="1"/>
  <c r="M277" i="1" s="1"/>
  <c r="K389" i="1"/>
  <c r="L389" i="1" s="1"/>
  <c r="M389" i="1" s="1"/>
  <c r="K477" i="1"/>
  <c r="L477" i="1" s="1"/>
  <c r="M477" i="1" s="1"/>
  <c r="K357" i="1"/>
  <c r="L357" i="1" s="1"/>
  <c r="M357" i="1" s="1"/>
  <c r="K343" i="1"/>
  <c r="L343" i="1" s="1"/>
  <c r="M343" i="1" s="1"/>
  <c r="K464" i="1"/>
  <c r="L464" i="1" s="1"/>
  <c r="M464" i="1" s="1"/>
  <c r="K474" i="1"/>
  <c r="L474" i="1" s="1"/>
  <c r="M474" i="1" s="1"/>
  <c r="K308" i="1"/>
  <c r="L308" i="1" s="1"/>
  <c r="M308" i="1" s="1"/>
  <c r="K349" i="1"/>
  <c r="L349" i="1" s="1"/>
  <c r="M349" i="1" s="1"/>
  <c r="K386" i="1"/>
  <c r="L386" i="1" s="1"/>
  <c r="M386" i="1" s="1"/>
  <c r="K445" i="1"/>
  <c r="L445" i="1" s="1"/>
  <c r="M445" i="1" s="1"/>
  <c r="K385" i="1"/>
  <c r="L385" i="1" s="1"/>
  <c r="M385" i="1" s="1"/>
  <c r="K509" i="1"/>
  <c r="L509" i="1" s="1"/>
  <c r="M509" i="1" s="1"/>
  <c r="K460" i="1"/>
  <c r="L460" i="1" s="1"/>
  <c r="M460" i="1" s="1"/>
  <c r="K430" i="1"/>
  <c r="L430" i="1" s="1"/>
  <c r="M430" i="1" s="1"/>
  <c r="K498" i="1"/>
  <c r="L498" i="1" s="1"/>
  <c r="M498" i="1" s="1"/>
  <c r="K469" i="1"/>
  <c r="L469" i="1" s="1"/>
  <c r="M469" i="1" s="1"/>
  <c r="K461" i="1"/>
  <c r="L461" i="1" s="1"/>
  <c r="M461" i="1" s="1"/>
  <c r="K433" i="1"/>
  <c r="L433" i="1" s="1"/>
  <c r="M433" i="1" s="1"/>
  <c r="K439" i="1"/>
  <c r="L439" i="1" s="1"/>
  <c r="M439" i="1" s="1"/>
  <c r="K271" i="1"/>
  <c r="L271" i="1" s="1"/>
  <c r="M271" i="1" s="1"/>
  <c r="K317" i="1"/>
  <c r="L317" i="1" s="1"/>
  <c r="M317" i="1" s="1"/>
  <c r="K403" i="1"/>
  <c r="L403" i="1" s="1"/>
  <c r="M403" i="1" s="1"/>
  <c r="K484" i="1"/>
  <c r="L484" i="1" s="1"/>
  <c r="M484" i="1" s="1"/>
  <c r="K316" i="1"/>
  <c r="L316" i="1" s="1"/>
  <c r="M316" i="1" s="1"/>
  <c r="K473" i="1"/>
  <c r="L473" i="1" s="1"/>
  <c r="M473" i="1" s="1"/>
  <c r="K323" i="1"/>
  <c r="L323" i="1" s="1"/>
  <c r="M323" i="1" s="1"/>
  <c r="K508" i="1"/>
  <c r="L508" i="1" s="1"/>
  <c r="M508" i="1" s="1"/>
  <c r="K338" i="1"/>
  <c r="L338" i="1" s="1"/>
  <c r="M338" i="1" s="1"/>
  <c r="K454" i="1"/>
  <c r="L454" i="1" s="1"/>
  <c r="M454" i="1" s="1"/>
  <c r="K374" i="1"/>
  <c r="L374" i="1" s="1"/>
  <c r="M374" i="1" s="1"/>
  <c r="K379" i="1"/>
  <c r="L379" i="1" s="1"/>
  <c r="M379" i="1" s="1"/>
  <c r="K407" i="1"/>
  <c r="L407" i="1" s="1"/>
  <c r="M407" i="1" s="1"/>
  <c r="K419" i="1"/>
  <c r="L419" i="1" s="1"/>
  <c r="M419" i="1" s="1"/>
  <c r="K284" i="1"/>
  <c r="L284" i="1" s="1"/>
  <c r="M284" i="1" s="1"/>
  <c r="K369" i="1"/>
  <c r="L369" i="1" s="1"/>
  <c r="M369" i="1" s="1"/>
  <c r="K404" i="1"/>
  <c r="L404" i="1" s="1"/>
  <c r="M404" i="1" s="1"/>
  <c r="K378" i="1"/>
  <c r="L378" i="1" s="1"/>
  <c r="M378" i="1" s="1"/>
  <c r="K367" i="1"/>
  <c r="L367" i="1" s="1"/>
  <c r="M367" i="1" s="1"/>
  <c r="K387" i="1"/>
  <c r="L387" i="1" s="1"/>
  <c r="M387" i="1" s="1"/>
  <c r="K291" i="1"/>
  <c r="L291" i="1" s="1"/>
  <c r="M291" i="1" s="1"/>
  <c r="K304" i="1"/>
  <c r="L304" i="1" s="1"/>
  <c r="M304" i="1" s="1"/>
  <c r="K381" i="1"/>
  <c r="L381" i="1" s="1"/>
  <c r="M381" i="1" s="1"/>
  <c r="K273" i="1"/>
  <c r="L273" i="1" s="1"/>
  <c r="M273" i="1" s="1"/>
  <c r="K322" i="1"/>
  <c r="L322" i="1" s="1"/>
  <c r="M322" i="1" s="1"/>
  <c r="K278" i="1"/>
  <c r="L278" i="1" s="1"/>
  <c r="M278" i="1" s="1"/>
  <c r="K293" i="1"/>
  <c r="L293" i="1" s="1"/>
  <c r="M293" i="1" s="1"/>
  <c r="K320" i="1"/>
  <c r="L320" i="1" s="1"/>
  <c r="M320" i="1" s="1"/>
  <c r="K361" i="1"/>
  <c r="L361" i="1" s="1"/>
  <c r="M361" i="1" s="1"/>
  <c r="K408" i="1"/>
  <c r="L408" i="1" s="1"/>
  <c r="M408" i="1" s="1"/>
  <c r="K383" i="1"/>
  <c r="L383" i="1" s="1"/>
  <c r="M383" i="1" s="1"/>
  <c r="K363" i="1"/>
  <c r="L363" i="1" s="1"/>
  <c r="M363" i="1" s="1"/>
  <c r="K480" i="1"/>
  <c r="L480" i="1" s="1"/>
  <c r="M480" i="1" s="1"/>
  <c r="K395" i="1"/>
  <c r="L395" i="1" s="1"/>
  <c r="M395" i="1" s="1"/>
  <c r="K423" i="1"/>
  <c r="L423" i="1" s="1"/>
  <c r="M423" i="1" s="1"/>
  <c r="K341" i="1"/>
  <c r="L341" i="1" s="1"/>
  <c r="M341" i="1" s="1"/>
  <c r="K358" i="1"/>
  <c r="L358" i="1" s="1"/>
  <c r="M358" i="1" s="1"/>
  <c r="K390" i="1"/>
  <c r="L390" i="1" s="1"/>
  <c r="M390" i="1" s="1"/>
  <c r="K373" i="1"/>
  <c r="L373" i="1" s="1"/>
  <c r="M373" i="1" s="1"/>
  <c r="K286" i="1"/>
  <c r="L286" i="1" s="1"/>
  <c r="M286" i="1" s="1"/>
  <c r="K410" i="1"/>
  <c r="L410" i="1" s="1"/>
  <c r="M410" i="1" s="1"/>
  <c r="K468" i="1"/>
  <c r="L468" i="1" s="1"/>
  <c r="M468" i="1" s="1"/>
  <c r="K505" i="1"/>
  <c r="L505" i="1" s="1"/>
  <c r="M505" i="1" s="1"/>
  <c r="K446" i="1"/>
  <c r="L446" i="1" s="1"/>
  <c r="M446" i="1" s="1"/>
  <c r="K287" i="1"/>
  <c r="L287" i="1" s="1"/>
  <c r="M287" i="1" s="1"/>
  <c r="K272" i="1"/>
  <c r="L272" i="1" s="1"/>
  <c r="M272" i="1" s="1"/>
  <c r="K428" i="1"/>
  <c r="L428" i="1" s="1"/>
  <c r="M428" i="1" s="1"/>
  <c r="K476" i="1"/>
  <c r="L476" i="1" s="1"/>
  <c r="M476" i="1" s="1"/>
  <c r="K434" i="1"/>
  <c r="L434" i="1" s="1"/>
  <c r="M434" i="1" s="1"/>
  <c r="K344" i="1"/>
  <c r="L344" i="1" s="1"/>
  <c r="M344" i="1" s="1"/>
  <c r="K459" i="1"/>
  <c r="L459" i="1" s="1"/>
  <c r="M459" i="1" s="1"/>
  <c r="K429" i="1"/>
  <c r="L429" i="1" s="1"/>
  <c r="M429" i="1" s="1"/>
  <c r="K384" i="1"/>
  <c r="L384" i="1" s="1"/>
  <c r="M384" i="1" s="1"/>
  <c r="K392" i="1"/>
  <c r="L392" i="1" s="1"/>
  <c r="M392" i="1" s="1"/>
  <c r="K491" i="1"/>
  <c r="L491" i="1" s="1"/>
  <c r="M491" i="1" s="1"/>
  <c r="K502" i="1"/>
  <c r="L502" i="1" s="1"/>
  <c r="M502" i="1" s="1"/>
  <c r="K268" i="1"/>
  <c r="L268" i="1" s="1"/>
  <c r="M268" i="1" s="1"/>
  <c r="K493" i="1"/>
  <c r="L493" i="1" s="1"/>
  <c r="M493" i="1" s="1"/>
  <c r="K467" i="1"/>
  <c r="L467" i="1" s="1"/>
  <c r="M467" i="1" s="1"/>
  <c r="K310" i="1"/>
  <c r="L310" i="1" s="1"/>
  <c r="M310" i="1" s="1"/>
  <c r="K283" i="1"/>
  <c r="L283" i="1" s="1"/>
  <c r="M283" i="1" s="1"/>
  <c r="K388" i="1"/>
  <c r="L388" i="1" s="1"/>
  <c r="M388" i="1" s="1"/>
  <c r="K482" i="1"/>
  <c r="L482" i="1" s="1"/>
  <c r="M482" i="1" s="1"/>
  <c r="K499" i="1"/>
  <c r="L499" i="1" s="1"/>
  <c r="M499" i="1" s="1"/>
  <c r="K362" i="1"/>
  <c r="L362" i="1" s="1"/>
  <c r="M362" i="1" s="1"/>
  <c r="K337" i="1"/>
  <c r="L337" i="1" s="1"/>
  <c r="M337" i="1" s="1"/>
  <c r="K355" i="1"/>
  <c r="L355" i="1" s="1"/>
  <c r="M355" i="1" s="1"/>
  <c r="K311" i="1"/>
  <c r="L311" i="1" s="1"/>
  <c r="M311" i="1" s="1"/>
  <c r="K411" i="1"/>
  <c r="L411" i="1" s="1"/>
  <c r="M411" i="1" s="1"/>
  <c r="K507" i="1"/>
  <c r="L507" i="1" s="1"/>
  <c r="M507" i="1" s="1"/>
  <c r="K447" i="1"/>
  <c r="L447" i="1" s="1"/>
  <c r="M447" i="1" s="1"/>
  <c r="K497" i="1"/>
  <c r="L497" i="1" s="1"/>
  <c r="M497" i="1" s="1"/>
  <c r="K402" i="1"/>
  <c r="L402" i="1" s="1"/>
  <c r="M402" i="1" s="1"/>
  <c r="K347" i="1"/>
  <c r="L347" i="1" s="1"/>
  <c r="M347" i="1" s="1"/>
  <c r="K266" i="1"/>
  <c r="L266" i="1" s="1"/>
  <c r="M266" i="1" s="1"/>
  <c r="K398" i="1"/>
  <c r="L398" i="1" s="1"/>
  <c r="M398" i="1" s="1"/>
  <c r="K490" i="1"/>
  <c r="L490" i="1" s="1"/>
  <c r="M490" i="1" s="1"/>
  <c r="K412" i="1"/>
  <c r="L412" i="1" s="1"/>
  <c r="M412" i="1" s="1"/>
  <c r="K472" i="1"/>
  <c r="L472" i="1" s="1"/>
  <c r="M472" i="1" s="1"/>
  <c r="K298" i="1"/>
  <c r="L298" i="1" s="1"/>
  <c r="M298" i="1" s="1"/>
  <c r="K503" i="1"/>
  <c r="L503" i="1" s="1"/>
  <c r="M503" i="1" s="1"/>
  <c r="K350" i="1"/>
  <c r="L350" i="1" s="1"/>
  <c r="M350" i="1" s="1"/>
  <c r="K421" i="1"/>
  <c r="L421" i="1" s="1"/>
  <c r="M421" i="1" s="1"/>
  <c r="K375" i="1"/>
  <c r="L375" i="1" s="1"/>
  <c r="M375" i="1" s="1"/>
  <c r="K500" i="1"/>
  <c r="L500" i="1" s="1"/>
  <c r="M500" i="1" s="1"/>
  <c r="K315" i="1"/>
  <c r="L315" i="1" s="1"/>
  <c r="M315" i="1" s="1"/>
  <c r="K422" i="1"/>
  <c r="L422" i="1" s="1"/>
  <c r="M422" i="1" s="1"/>
  <c r="K501" i="1"/>
  <c r="L501" i="1" s="1"/>
  <c r="M501" i="1" s="1"/>
  <c r="K451" i="1"/>
  <c r="L451" i="1" s="1"/>
  <c r="M451" i="1" s="1"/>
  <c r="K380" i="1"/>
  <c r="L380" i="1" s="1"/>
  <c r="M380" i="1" s="1"/>
  <c r="K345" i="1"/>
  <c r="L345" i="1" s="1"/>
  <c r="M345" i="1" s="1"/>
  <c r="K437" i="1"/>
  <c r="L437" i="1" s="1"/>
  <c r="M437" i="1" s="1"/>
  <c r="K463" i="1"/>
  <c r="L463" i="1" s="1"/>
  <c r="M463" i="1" s="1"/>
  <c r="K275" i="1"/>
  <c r="L275" i="1" s="1"/>
  <c r="M275" i="1" s="1"/>
  <c r="K353" i="1"/>
  <c r="L353" i="1" s="1"/>
  <c r="M353" i="1" s="1"/>
  <c r="K270" i="1"/>
  <c r="L270" i="1" s="1"/>
  <c r="M270" i="1" s="1"/>
  <c r="K359" i="1"/>
  <c r="L359" i="1" s="1"/>
  <c r="M359" i="1" s="1"/>
  <c r="K420" i="1"/>
  <c r="L420" i="1" s="1"/>
  <c r="M420" i="1" s="1"/>
  <c r="K377" i="1"/>
  <c r="L377" i="1" s="1"/>
  <c r="M377" i="1" s="1"/>
  <c r="K280" i="1"/>
  <c r="L280" i="1" s="1"/>
  <c r="M280" i="1" s="1"/>
  <c r="K288" i="1"/>
  <c r="L288" i="1" s="1"/>
  <c r="M288" i="1" s="1"/>
  <c r="K401" i="1"/>
  <c r="L401" i="1" s="1"/>
  <c r="M401" i="1" s="1"/>
  <c r="K440" i="1"/>
  <c r="L440" i="1" s="1"/>
  <c r="M440" i="1" s="1"/>
  <c r="K329" i="1"/>
  <c r="L329" i="1" s="1"/>
  <c r="M329" i="1" s="1"/>
  <c r="K368" i="1"/>
  <c r="L368" i="1" s="1"/>
  <c r="M368" i="1" s="1"/>
  <c r="K300" i="1"/>
  <c r="L300" i="1" s="1"/>
  <c r="M300" i="1" s="1"/>
  <c r="K339" i="1"/>
  <c r="L339" i="1" s="1"/>
  <c r="M339" i="1" s="1"/>
  <c r="K416" i="1"/>
  <c r="L416" i="1" s="1"/>
  <c r="M416" i="1" s="1"/>
  <c r="K448" i="1"/>
  <c r="L448" i="1" s="1"/>
  <c r="M448" i="1" s="1"/>
  <c r="K406" i="1"/>
  <c r="L406" i="1" s="1"/>
  <c r="M406" i="1" s="1"/>
  <c r="K336" i="1"/>
  <c r="L336" i="1" s="1"/>
  <c r="M336" i="1" s="1"/>
  <c r="K364" i="1"/>
  <c r="L364" i="1" s="1"/>
  <c r="M364" i="1" s="1"/>
  <c r="K354" i="1"/>
  <c r="L354" i="1" s="1"/>
  <c r="M354" i="1" s="1"/>
  <c r="K397" i="1"/>
  <c r="L397" i="1" s="1"/>
  <c r="M397" i="1" s="1"/>
  <c r="K326" i="1"/>
  <c r="L326" i="1" s="1"/>
  <c r="M326" i="1" s="1"/>
  <c r="K333" i="1"/>
  <c r="L333" i="1" s="1"/>
  <c r="M333" i="1" s="1"/>
  <c r="K281" i="1"/>
  <c r="L281" i="1" s="1"/>
  <c r="M281" i="1" s="1"/>
  <c r="K297" i="1"/>
  <c r="L297" i="1" s="1"/>
  <c r="M297" i="1" s="1"/>
  <c r="K331" i="1"/>
  <c r="L331" i="1" s="1"/>
  <c r="M331" i="1" s="1"/>
  <c r="K370" i="1"/>
  <c r="L370" i="1" s="1"/>
  <c r="M370" i="1" s="1"/>
  <c r="K417" i="1"/>
  <c r="L417" i="1" s="1"/>
  <c r="M417" i="1" s="1"/>
  <c r="K282" i="1"/>
  <c r="L282" i="1" s="1"/>
  <c r="M282" i="1" s="1"/>
  <c r="K414" i="1"/>
  <c r="L414" i="1" s="1"/>
  <c r="M414" i="1" s="1"/>
  <c r="K492" i="1"/>
  <c r="L492" i="1" s="1"/>
  <c r="M492" i="1" s="1"/>
  <c r="K391" i="1"/>
  <c r="L391" i="1" s="1"/>
  <c r="M391" i="1" s="1"/>
  <c r="K479" i="1"/>
  <c r="L479" i="1" s="1"/>
  <c r="M479" i="1" s="1"/>
  <c r="K366" i="1"/>
  <c r="L366" i="1" s="1"/>
  <c r="M366" i="1" s="1"/>
  <c r="K405" i="1"/>
  <c r="L405" i="1" s="1"/>
  <c r="M405" i="1" s="1"/>
  <c r="K394" i="1"/>
  <c r="L394" i="1" s="1"/>
  <c r="M394" i="1" s="1"/>
  <c r="K302" i="1"/>
  <c r="L302" i="1" s="1"/>
  <c r="M302" i="1" s="1"/>
  <c r="K426" i="1"/>
  <c r="L426" i="1" s="1"/>
  <c r="M426" i="1" s="1"/>
  <c r="K481" i="1"/>
  <c r="L481" i="1" s="1"/>
  <c r="M481" i="1" s="1"/>
  <c r="K510" i="1"/>
  <c r="L510" i="1" s="1"/>
  <c r="M510" i="1" s="1"/>
  <c r="K299" i="1"/>
  <c r="L299" i="1" s="1"/>
  <c r="M299" i="1" s="1"/>
  <c r="K512" i="1"/>
  <c r="L512" i="1" s="1"/>
  <c r="M512" i="1" s="1"/>
  <c r="K376" i="1"/>
  <c r="L376" i="1" s="1"/>
  <c r="M376" i="1" s="1"/>
  <c r="K444" i="1"/>
  <c r="L444" i="1" s="1"/>
  <c r="M444" i="1" s="1"/>
  <c r="K489" i="1"/>
  <c r="L489" i="1" s="1"/>
  <c r="M489" i="1" s="1"/>
  <c r="K436" i="1"/>
  <c r="L436" i="1" s="1"/>
  <c r="M436" i="1" s="1"/>
  <c r="K435" i="1"/>
  <c r="L435" i="1" s="1"/>
  <c r="M435" i="1" s="1"/>
  <c r="K475" i="1"/>
  <c r="L475" i="1" s="1"/>
  <c r="M475" i="1" s="1"/>
  <c r="K466" i="1"/>
  <c r="L466" i="1" s="1"/>
  <c r="M466" i="1" s="1"/>
  <c r="K321" i="1"/>
  <c r="L321" i="1" s="1"/>
  <c r="M321" i="1" s="1"/>
  <c r="K443" i="1"/>
  <c r="L443" i="1" s="1"/>
  <c r="M443" i="1" s="1"/>
  <c r="K265" i="1"/>
  <c r="L265" i="1" s="1"/>
  <c r="M265" i="1" s="1"/>
  <c r="K263" i="1"/>
  <c r="L263" i="1" s="1"/>
  <c r="M263" i="1" s="1"/>
  <c r="K458" i="1"/>
  <c r="L458" i="1" s="1"/>
  <c r="M458" i="1" s="1"/>
  <c r="K483" i="1"/>
  <c r="L483" i="1" s="1"/>
  <c r="M483" i="1" s="1"/>
  <c r="K314" i="1"/>
  <c r="L314" i="1" s="1"/>
  <c r="M314" i="1" s="1"/>
  <c r="K332" i="1"/>
  <c r="L332" i="1" s="1"/>
  <c r="M332" i="1" s="1"/>
  <c r="K313" i="1"/>
  <c r="L313" i="1" s="1"/>
  <c r="M313" i="1" s="1"/>
  <c r="K318" i="1"/>
  <c r="L318" i="1" s="1"/>
  <c r="M318" i="1" s="1"/>
  <c r="K495" i="1"/>
  <c r="L495" i="1" s="1"/>
  <c r="M495" i="1" s="1"/>
  <c r="K267" i="1"/>
  <c r="L267" i="1" s="1"/>
  <c r="M267" i="1" s="1"/>
  <c r="K340" i="1"/>
  <c r="L340" i="1" s="1"/>
  <c r="M340" i="1" s="1"/>
  <c r="K506" i="1"/>
  <c r="L506" i="1" s="1"/>
  <c r="M506" i="1" s="1"/>
  <c r="J13" i="1"/>
  <c r="C13" i="1"/>
  <c r="J8" i="1"/>
  <c r="J12" i="1"/>
  <c r="K12" i="1" s="1"/>
  <c r="J9" i="1"/>
  <c r="I8" i="1"/>
  <c r="I9" i="1"/>
  <c r="G9" i="1"/>
  <c r="C14" i="1"/>
  <c r="H9" i="1"/>
  <c r="H8" i="1"/>
  <c r="G8" i="1"/>
  <c r="H13" i="1"/>
  <c r="J10" i="1" l="1"/>
  <c r="F13" i="1"/>
  <c r="G13" i="1"/>
  <c r="I13" i="1"/>
  <c r="C15" i="1"/>
  <c r="E14" i="1"/>
  <c r="E13" i="1"/>
  <c r="L12" i="1"/>
  <c r="M12" i="1" s="1"/>
  <c r="K13" i="1" l="1"/>
  <c r="L13" i="1" s="1"/>
  <c r="M13" i="1" s="1"/>
  <c r="J14" i="1"/>
  <c r="I14" i="1"/>
  <c r="C16" i="1"/>
  <c r="E15" i="1"/>
  <c r="F14" i="1"/>
  <c r="H14" i="1"/>
  <c r="G14" i="1"/>
  <c r="J15" i="1" l="1"/>
  <c r="I15" i="1"/>
  <c r="K14" i="1"/>
  <c r="L14" i="1" s="1"/>
  <c r="M14" i="1" s="1"/>
  <c r="C17" i="1"/>
  <c r="E16" i="1"/>
  <c r="F15" i="1"/>
  <c r="H15" i="1"/>
  <c r="G15" i="1"/>
  <c r="J16" i="1" l="1"/>
  <c r="I16" i="1"/>
  <c r="K15" i="1"/>
  <c r="L15" i="1" s="1"/>
  <c r="M15" i="1" s="1"/>
  <c r="C18" i="1"/>
  <c r="E17" i="1"/>
  <c r="F16" i="1"/>
  <c r="G16" i="1"/>
  <c r="H16" i="1"/>
  <c r="J17" i="1" l="1"/>
  <c r="I17" i="1"/>
  <c r="K16" i="1"/>
  <c r="L16" i="1" s="1"/>
  <c r="M16" i="1" s="1"/>
  <c r="C19" i="1"/>
  <c r="E18" i="1"/>
  <c r="F17" i="1"/>
  <c r="H17" i="1"/>
  <c r="G17" i="1"/>
  <c r="J18" i="1" l="1"/>
  <c r="I18" i="1"/>
  <c r="K17" i="1"/>
  <c r="L17" i="1" s="1"/>
  <c r="M17" i="1" s="1"/>
  <c r="G18" i="1"/>
  <c r="H18" i="1"/>
  <c r="F18" i="1"/>
  <c r="C20" i="1"/>
  <c r="E19" i="1"/>
  <c r="J19" i="1" l="1"/>
  <c r="I19" i="1"/>
  <c r="K18" i="1"/>
  <c r="L18" i="1" s="1"/>
  <c r="M18" i="1" s="1"/>
  <c r="E20" i="1"/>
  <c r="C21" i="1"/>
  <c r="F19" i="1"/>
  <c r="H19" i="1"/>
  <c r="G19" i="1"/>
  <c r="J20" i="1" l="1"/>
  <c r="I20" i="1"/>
  <c r="K19" i="1"/>
  <c r="L19" i="1" s="1"/>
  <c r="M19" i="1" s="1"/>
  <c r="E21" i="1"/>
  <c r="C22" i="1"/>
  <c r="G20" i="1"/>
  <c r="F20" i="1"/>
  <c r="H20" i="1"/>
  <c r="J21" i="1" l="1"/>
  <c r="I21" i="1"/>
  <c r="K20" i="1"/>
  <c r="L20" i="1" s="1"/>
  <c r="M20" i="1" s="1"/>
  <c r="E22" i="1"/>
  <c r="C23" i="1"/>
  <c r="G21" i="1"/>
  <c r="H21" i="1"/>
  <c r="F21" i="1"/>
  <c r="J22" i="1" l="1"/>
  <c r="I22" i="1"/>
  <c r="K21" i="1"/>
  <c r="L21" i="1" s="1"/>
  <c r="M21" i="1" s="1"/>
  <c r="F22" i="1"/>
  <c r="G22" i="1"/>
  <c r="H22" i="1"/>
  <c r="E23" i="1"/>
  <c r="C24" i="1"/>
  <c r="J23" i="1" l="1"/>
  <c r="I23" i="1"/>
  <c r="K22" i="1"/>
  <c r="L22" i="1" s="1"/>
  <c r="M22" i="1" s="1"/>
  <c r="C25" i="1"/>
  <c r="E24" i="1"/>
  <c r="F23" i="1"/>
  <c r="H23" i="1"/>
  <c r="G23" i="1"/>
  <c r="J24" i="1" l="1"/>
  <c r="I24" i="1"/>
  <c r="K23" i="1"/>
  <c r="L23" i="1" s="1"/>
  <c r="M23" i="1" s="1"/>
  <c r="F24" i="1"/>
  <c r="H24" i="1"/>
  <c r="G24" i="1"/>
  <c r="E25" i="1"/>
  <c r="C26" i="1"/>
  <c r="J25" i="1" l="1"/>
  <c r="I25" i="1"/>
  <c r="K24" i="1"/>
  <c r="L24" i="1" s="1"/>
  <c r="M24" i="1" s="1"/>
  <c r="E26" i="1"/>
  <c r="C27" i="1"/>
  <c r="F25" i="1"/>
  <c r="H25" i="1"/>
  <c r="G25" i="1"/>
  <c r="J26" i="1" l="1"/>
  <c r="I26" i="1"/>
  <c r="K25" i="1"/>
  <c r="L25" i="1" s="1"/>
  <c r="M25" i="1" s="1"/>
  <c r="G26" i="1"/>
  <c r="H26" i="1"/>
  <c r="F26" i="1"/>
  <c r="C28" i="1"/>
  <c r="E27" i="1"/>
  <c r="J27" i="1" l="1"/>
  <c r="I27" i="1"/>
  <c r="K26" i="1"/>
  <c r="L26" i="1" s="1"/>
  <c r="M26" i="1" s="1"/>
  <c r="F27" i="1"/>
  <c r="G27" i="1"/>
  <c r="H27" i="1"/>
  <c r="C29" i="1"/>
  <c r="E28" i="1"/>
  <c r="J28" i="1" l="1"/>
  <c r="I28" i="1"/>
  <c r="K27" i="1"/>
  <c r="L27" i="1" s="1"/>
  <c r="M27" i="1" s="1"/>
  <c r="C30" i="1"/>
  <c r="E29" i="1"/>
  <c r="H28" i="1"/>
  <c r="F28" i="1"/>
  <c r="G28" i="1"/>
  <c r="J29" i="1" l="1"/>
  <c r="I29" i="1"/>
  <c r="K28" i="1"/>
  <c r="L28" i="1" s="1"/>
  <c r="M28" i="1" s="1"/>
  <c r="G29" i="1"/>
  <c r="H29" i="1"/>
  <c r="F29" i="1"/>
  <c r="E30" i="1"/>
  <c r="C31" i="1"/>
  <c r="J30" i="1" l="1"/>
  <c r="I30" i="1"/>
  <c r="K29" i="1"/>
  <c r="L29" i="1" s="1"/>
  <c r="M29" i="1" s="1"/>
  <c r="E31" i="1"/>
  <c r="C32" i="1"/>
  <c r="F30" i="1"/>
  <c r="G30" i="1"/>
  <c r="H30" i="1"/>
  <c r="J31" i="1" l="1"/>
  <c r="I31" i="1"/>
  <c r="K30" i="1"/>
  <c r="L30" i="1" s="1"/>
  <c r="M30" i="1" s="1"/>
  <c r="E32" i="1"/>
  <c r="C33" i="1"/>
  <c r="F31" i="1"/>
  <c r="H31" i="1"/>
  <c r="G31" i="1"/>
  <c r="J32" i="1" l="1"/>
  <c r="I32" i="1"/>
  <c r="K31" i="1"/>
  <c r="L31" i="1" s="1"/>
  <c r="M31" i="1" s="1"/>
  <c r="C34" i="1"/>
  <c r="E33" i="1"/>
  <c r="H32" i="1"/>
  <c r="F32" i="1"/>
  <c r="G32" i="1"/>
  <c r="J33" i="1" l="1"/>
  <c r="I33" i="1"/>
  <c r="K32" i="1"/>
  <c r="L32" i="1" s="1"/>
  <c r="M32" i="1" s="1"/>
  <c r="C35" i="1"/>
  <c r="E34" i="1"/>
  <c r="H33" i="1"/>
  <c r="G33" i="1"/>
  <c r="F33" i="1"/>
  <c r="J34" i="1" l="1"/>
  <c r="I34" i="1"/>
  <c r="K33" i="1"/>
  <c r="L33" i="1" s="1"/>
  <c r="M33" i="1" s="1"/>
  <c r="F34" i="1"/>
  <c r="H34" i="1"/>
  <c r="G34" i="1"/>
  <c r="C36" i="1"/>
  <c r="E35" i="1"/>
  <c r="J35" i="1" l="1"/>
  <c r="I35" i="1"/>
  <c r="K34" i="1"/>
  <c r="L34" i="1" s="1"/>
  <c r="M34" i="1" s="1"/>
  <c r="F35" i="1"/>
  <c r="H35" i="1"/>
  <c r="G35" i="1"/>
  <c r="E36" i="1"/>
  <c r="C37" i="1"/>
  <c r="J36" i="1" l="1"/>
  <c r="I36" i="1"/>
  <c r="K35" i="1"/>
  <c r="L35" i="1" s="1"/>
  <c r="M35" i="1" s="1"/>
  <c r="H36" i="1"/>
  <c r="G36" i="1"/>
  <c r="F36" i="1"/>
  <c r="C38" i="1"/>
  <c r="E37" i="1"/>
  <c r="J37" i="1" l="1"/>
  <c r="I37" i="1"/>
  <c r="K36" i="1"/>
  <c r="L36" i="1" s="1"/>
  <c r="M36" i="1" s="1"/>
  <c r="C39" i="1"/>
  <c r="E38" i="1"/>
  <c r="F37" i="1"/>
  <c r="H37" i="1"/>
  <c r="G37" i="1"/>
  <c r="J38" i="1" l="1"/>
  <c r="I38" i="1"/>
  <c r="K37" i="1"/>
  <c r="L37" i="1" s="1"/>
  <c r="M37" i="1" s="1"/>
  <c r="E39" i="1"/>
  <c r="C40" i="1"/>
  <c r="H38" i="1"/>
  <c r="F38" i="1"/>
  <c r="G38" i="1"/>
  <c r="J39" i="1" l="1"/>
  <c r="I39" i="1"/>
  <c r="K38" i="1"/>
  <c r="L38" i="1" s="1"/>
  <c r="M38" i="1" s="1"/>
  <c r="E40" i="1"/>
  <c r="C41" i="1"/>
  <c r="F39" i="1"/>
  <c r="H39" i="1"/>
  <c r="G39" i="1"/>
  <c r="J40" i="1" l="1"/>
  <c r="I40" i="1"/>
  <c r="K39" i="1"/>
  <c r="L39" i="1" s="1"/>
  <c r="M39" i="1" s="1"/>
  <c r="F40" i="1"/>
  <c r="H40" i="1"/>
  <c r="G40" i="1"/>
  <c r="E41" i="1"/>
  <c r="C42" i="1"/>
  <c r="J41" i="1" l="1"/>
  <c r="I41" i="1"/>
  <c r="K40" i="1"/>
  <c r="L40" i="1" s="1"/>
  <c r="M40" i="1" s="1"/>
  <c r="C43" i="1"/>
  <c r="E42" i="1"/>
  <c r="H41" i="1"/>
  <c r="G41" i="1"/>
  <c r="F41" i="1"/>
  <c r="J42" i="1" l="1"/>
  <c r="I42" i="1"/>
  <c r="K41" i="1"/>
  <c r="L41" i="1" s="1"/>
  <c r="M41" i="1" s="1"/>
  <c r="C44" i="1"/>
  <c r="E43" i="1"/>
  <c r="F42" i="1"/>
  <c r="G42" i="1"/>
  <c r="H42" i="1"/>
  <c r="J43" i="1" l="1"/>
  <c r="I43" i="1"/>
  <c r="K42" i="1"/>
  <c r="L42" i="1" s="1"/>
  <c r="M42" i="1" s="1"/>
  <c r="E44" i="1"/>
  <c r="C45" i="1"/>
  <c r="F43" i="1"/>
  <c r="H43" i="1"/>
  <c r="G43" i="1"/>
  <c r="J44" i="1" l="1"/>
  <c r="I44" i="1"/>
  <c r="K43" i="1"/>
  <c r="L43" i="1" s="1"/>
  <c r="M43" i="1" s="1"/>
  <c r="E45" i="1"/>
  <c r="C46" i="1"/>
  <c r="G44" i="1"/>
  <c r="F44" i="1"/>
  <c r="H44" i="1"/>
  <c r="J45" i="1" l="1"/>
  <c r="I45" i="1"/>
  <c r="K44" i="1"/>
  <c r="L44" i="1" s="1"/>
  <c r="M44" i="1" s="1"/>
  <c r="F45" i="1"/>
  <c r="H45" i="1"/>
  <c r="G45" i="1"/>
  <c r="E46" i="1"/>
  <c r="C47" i="1"/>
  <c r="J46" i="1" l="1"/>
  <c r="I46" i="1"/>
  <c r="K45" i="1"/>
  <c r="L45" i="1" s="1"/>
  <c r="M45" i="1" s="1"/>
  <c r="F46" i="1"/>
  <c r="H46" i="1"/>
  <c r="G46" i="1"/>
  <c r="E47" i="1"/>
  <c r="C48" i="1"/>
  <c r="J47" i="1" l="1"/>
  <c r="I47" i="1"/>
  <c r="K46" i="1"/>
  <c r="L46" i="1" s="1"/>
  <c r="M46" i="1" s="1"/>
  <c r="E48" i="1"/>
  <c r="C49" i="1"/>
  <c r="G47" i="1"/>
  <c r="H47" i="1"/>
  <c r="F47" i="1"/>
  <c r="J48" i="1" l="1"/>
  <c r="I48" i="1"/>
  <c r="K47" i="1"/>
  <c r="L47" i="1" s="1"/>
  <c r="M47" i="1" s="1"/>
  <c r="C50" i="1"/>
  <c r="E49" i="1"/>
  <c r="H48" i="1"/>
  <c r="F48" i="1"/>
  <c r="G48" i="1"/>
  <c r="J49" i="1" l="1"/>
  <c r="I49" i="1"/>
  <c r="K48" i="1"/>
  <c r="L48" i="1" s="1"/>
  <c r="M48" i="1" s="1"/>
  <c r="F49" i="1"/>
  <c r="H49" i="1"/>
  <c r="G49" i="1"/>
  <c r="C51" i="1"/>
  <c r="E50" i="1"/>
  <c r="J50" i="1" l="1"/>
  <c r="I50" i="1"/>
  <c r="K49" i="1"/>
  <c r="L49" i="1" s="1"/>
  <c r="M49" i="1" s="1"/>
  <c r="E51" i="1"/>
  <c r="C52" i="1"/>
  <c r="H50" i="1"/>
  <c r="F50" i="1"/>
  <c r="G50" i="1"/>
  <c r="J51" i="1" l="1"/>
  <c r="I51" i="1"/>
  <c r="K50" i="1"/>
  <c r="L50" i="1" s="1"/>
  <c r="M50" i="1" s="1"/>
  <c r="H51" i="1"/>
  <c r="F51" i="1"/>
  <c r="G51" i="1"/>
  <c r="E52" i="1"/>
  <c r="C53" i="1"/>
  <c r="J52" i="1" l="1"/>
  <c r="I52" i="1"/>
  <c r="K51" i="1"/>
  <c r="L51" i="1" s="1"/>
  <c r="M51" i="1" s="1"/>
  <c r="E53" i="1"/>
  <c r="C54" i="1"/>
  <c r="F52" i="1"/>
  <c r="G52" i="1"/>
  <c r="H52" i="1"/>
  <c r="J53" i="1" l="1"/>
  <c r="I53" i="1"/>
  <c r="K52" i="1"/>
  <c r="L52" i="1" s="1"/>
  <c r="M52" i="1" s="1"/>
  <c r="G53" i="1"/>
  <c r="H53" i="1"/>
  <c r="F53" i="1"/>
  <c r="C55" i="1"/>
  <c r="E54" i="1"/>
  <c r="J54" i="1" l="1"/>
  <c r="I54" i="1"/>
  <c r="K53" i="1"/>
  <c r="L53" i="1" s="1"/>
  <c r="M53" i="1" s="1"/>
  <c r="F54" i="1"/>
  <c r="H54" i="1"/>
  <c r="G54" i="1"/>
  <c r="E55" i="1"/>
  <c r="C56" i="1"/>
  <c r="J55" i="1" l="1"/>
  <c r="I55" i="1"/>
  <c r="K54" i="1"/>
  <c r="L54" i="1" s="1"/>
  <c r="M54" i="1" s="1"/>
  <c r="E56" i="1"/>
  <c r="C57" i="1"/>
  <c r="F55" i="1"/>
  <c r="G55" i="1"/>
  <c r="H55" i="1"/>
  <c r="J56" i="1" l="1"/>
  <c r="I56" i="1"/>
  <c r="K55" i="1"/>
  <c r="L55" i="1" s="1"/>
  <c r="M55" i="1" s="1"/>
  <c r="C58" i="1"/>
  <c r="E57" i="1"/>
  <c r="G56" i="1"/>
  <c r="H56" i="1"/>
  <c r="F56" i="1"/>
  <c r="J57" i="1" l="1"/>
  <c r="I57" i="1"/>
  <c r="K56" i="1"/>
  <c r="L56" i="1" s="1"/>
  <c r="M56" i="1" s="1"/>
  <c r="F57" i="1"/>
  <c r="G57" i="1"/>
  <c r="H57" i="1"/>
  <c r="E58" i="1"/>
  <c r="C59" i="1"/>
  <c r="J58" i="1" l="1"/>
  <c r="I58" i="1"/>
  <c r="K57" i="1"/>
  <c r="L57" i="1" s="1"/>
  <c r="M57" i="1" s="1"/>
  <c r="E59" i="1"/>
  <c r="C60" i="1"/>
  <c r="G58" i="1"/>
  <c r="H58" i="1"/>
  <c r="F58" i="1"/>
  <c r="J59" i="1" l="1"/>
  <c r="I59" i="1"/>
  <c r="K58" i="1"/>
  <c r="L58" i="1" s="1"/>
  <c r="M58" i="1" s="1"/>
  <c r="C61" i="1"/>
  <c r="E60" i="1"/>
  <c r="F59" i="1"/>
  <c r="H59" i="1"/>
  <c r="G59" i="1"/>
  <c r="J60" i="1" l="1"/>
  <c r="I60" i="1"/>
  <c r="K59" i="1"/>
  <c r="L59" i="1" s="1"/>
  <c r="M59" i="1" s="1"/>
  <c r="C62" i="1"/>
  <c r="E61" i="1"/>
  <c r="H60" i="1"/>
  <c r="F60" i="1"/>
  <c r="G60" i="1"/>
  <c r="J61" i="1" l="1"/>
  <c r="I61" i="1"/>
  <c r="K60" i="1"/>
  <c r="L60" i="1" s="1"/>
  <c r="M60" i="1" s="1"/>
  <c r="E62" i="1"/>
  <c r="C63" i="1"/>
  <c r="G61" i="1"/>
  <c r="F61" i="1"/>
  <c r="H61" i="1"/>
  <c r="J62" i="1" l="1"/>
  <c r="I62" i="1"/>
  <c r="K61" i="1"/>
  <c r="L61" i="1" s="1"/>
  <c r="M61" i="1" s="1"/>
  <c r="H62" i="1"/>
  <c r="G62" i="1"/>
  <c r="F62" i="1"/>
  <c r="C64" i="1"/>
  <c r="E63" i="1"/>
  <c r="J63" i="1" l="1"/>
  <c r="I63" i="1"/>
  <c r="K62" i="1"/>
  <c r="L62" i="1" s="1"/>
  <c r="M62" i="1" s="1"/>
  <c r="E64" i="1"/>
  <c r="C65" i="1"/>
  <c r="G63" i="1"/>
  <c r="H63" i="1"/>
  <c r="F63" i="1"/>
  <c r="J64" i="1" l="1"/>
  <c r="I64" i="1"/>
  <c r="K63" i="1"/>
  <c r="L63" i="1" s="1"/>
  <c r="M63" i="1" s="1"/>
  <c r="E65" i="1"/>
  <c r="C66" i="1"/>
  <c r="G64" i="1"/>
  <c r="H64" i="1"/>
  <c r="F64" i="1"/>
  <c r="J65" i="1" l="1"/>
  <c r="I65" i="1"/>
  <c r="K64" i="1"/>
  <c r="L64" i="1" s="1"/>
  <c r="M64" i="1" s="1"/>
  <c r="G65" i="1"/>
  <c r="F65" i="1"/>
  <c r="H65" i="1"/>
  <c r="E66" i="1"/>
  <c r="C67" i="1"/>
  <c r="J66" i="1" l="1"/>
  <c r="I66" i="1"/>
  <c r="K65" i="1"/>
  <c r="L65" i="1" s="1"/>
  <c r="M65" i="1" s="1"/>
  <c r="E67" i="1"/>
  <c r="C68" i="1"/>
  <c r="H66" i="1"/>
  <c r="F66" i="1"/>
  <c r="G66" i="1"/>
  <c r="J67" i="1" l="1"/>
  <c r="I67" i="1"/>
  <c r="K66" i="1"/>
  <c r="L66" i="1" s="1"/>
  <c r="M66" i="1" s="1"/>
  <c r="G67" i="1"/>
  <c r="F67" i="1"/>
  <c r="H67" i="1"/>
  <c r="C69" i="1"/>
  <c r="E68" i="1"/>
  <c r="J68" i="1" l="1"/>
  <c r="I68" i="1"/>
  <c r="K67" i="1"/>
  <c r="L67" i="1" s="1"/>
  <c r="M67" i="1" s="1"/>
  <c r="F68" i="1"/>
  <c r="G68" i="1"/>
  <c r="H68" i="1"/>
  <c r="E69" i="1"/>
  <c r="C70" i="1"/>
  <c r="J69" i="1" l="1"/>
  <c r="I69" i="1"/>
  <c r="K68" i="1"/>
  <c r="L68" i="1" s="1"/>
  <c r="M68" i="1" s="1"/>
  <c r="C71" i="1"/>
  <c r="E70" i="1"/>
  <c r="H69" i="1"/>
  <c r="G69" i="1"/>
  <c r="F69" i="1"/>
  <c r="J70" i="1" l="1"/>
  <c r="I70" i="1"/>
  <c r="K69" i="1"/>
  <c r="L69" i="1" s="1"/>
  <c r="M69" i="1" s="1"/>
  <c r="H70" i="1"/>
  <c r="G70" i="1"/>
  <c r="F70" i="1"/>
  <c r="C72" i="1"/>
  <c r="E71" i="1"/>
  <c r="J71" i="1" l="1"/>
  <c r="I71" i="1"/>
  <c r="K70" i="1"/>
  <c r="L70" i="1" s="1"/>
  <c r="M70" i="1" s="1"/>
  <c r="H71" i="1"/>
  <c r="F71" i="1"/>
  <c r="G71" i="1"/>
  <c r="E72" i="1"/>
  <c r="C73" i="1"/>
  <c r="J72" i="1" l="1"/>
  <c r="I72" i="1"/>
  <c r="K71" i="1"/>
  <c r="L71" i="1" s="1"/>
  <c r="M71" i="1" s="1"/>
  <c r="C74" i="1"/>
  <c r="E73" i="1"/>
  <c r="G72" i="1"/>
  <c r="F72" i="1"/>
  <c r="H72" i="1"/>
  <c r="J73" i="1" l="1"/>
  <c r="I73" i="1"/>
  <c r="K72" i="1"/>
  <c r="L72" i="1" s="1"/>
  <c r="M72" i="1" s="1"/>
  <c r="G73" i="1"/>
  <c r="H73" i="1"/>
  <c r="F73" i="1"/>
  <c r="E74" i="1"/>
  <c r="C75" i="1"/>
  <c r="J74" i="1" l="1"/>
  <c r="I74" i="1"/>
  <c r="K73" i="1"/>
  <c r="L73" i="1" s="1"/>
  <c r="M73" i="1" s="1"/>
  <c r="E75" i="1"/>
  <c r="C76" i="1"/>
  <c r="H74" i="1"/>
  <c r="G74" i="1"/>
  <c r="F74" i="1"/>
  <c r="J75" i="1" l="1"/>
  <c r="I75" i="1"/>
  <c r="K74" i="1"/>
  <c r="L74" i="1" s="1"/>
  <c r="M74" i="1" s="1"/>
  <c r="C77" i="1"/>
  <c r="E76" i="1"/>
  <c r="H75" i="1"/>
  <c r="F75" i="1"/>
  <c r="G75" i="1"/>
  <c r="J76" i="1" l="1"/>
  <c r="I76" i="1"/>
  <c r="K75" i="1"/>
  <c r="L75" i="1" s="1"/>
  <c r="M75" i="1" s="1"/>
  <c r="H76" i="1"/>
  <c r="F76" i="1"/>
  <c r="G76" i="1"/>
  <c r="C78" i="1"/>
  <c r="E77" i="1"/>
  <c r="J77" i="1" l="1"/>
  <c r="I77" i="1"/>
  <c r="K76" i="1"/>
  <c r="L76" i="1" s="1"/>
  <c r="M76" i="1" s="1"/>
  <c r="F77" i="1"/>
  <c r="H77" i="1"/>
  <c r="G77" i="1"/>
  <c r="E78" i="1"/>
  <c r="C79" i="1"/>
  <c r="J78" i="1" l="1"/>
  <c r="I78" i="1"/>
  <c r="K77" i="1"/>
  <c r="L77" i="1" s="1"/>
  <c r="M77" i="1" s="1"/>
  <c r="E79" i="1"/>
  <c r="C80" i="1"/>
  <c r="G78" i="1"/>
  <c r="F78" i="1"/>
  <c r="H78" i="1"/>
  <c r="J79" i="1" l="1"/>
  <c r="I79" i="1"/>
  <c r="K78" i="1"/>
  <c r="L78" i="1" s="1"/>
  <c r="M78" i="1" s="1"/>
  <c r="E80" i="1"/>
  <c r="C81" i="1"/>
  <c r="F79" i="1"/>
  <c r="G79" i="1"/>
  <c r="H79" i="1"/>
  <c r="J80" i="1" l="1"/>
  <c r="I80" i="1"/>
  <c r="K79" i="1"/>
  <c r="L79" i="1" s="1"/>
  <c r="M79" i="1" s="1"/>
  <c r="C82" i="1"/>
  <c r="E81" i="1"/>
  <c r="H80" i="1"/>
  <c r="F80" i="1"/>
  <c r="G80" i="1"/>
  <c r="J81" i="1" l="1"/>
  <c r="I81" i="1"/>
  <c r="K80" i="1"/>
  <c r="L80" i="1" s="1"/>
  <c r="M80" i="1" s="1"/>
  <c r="E82" i="1"/>
  <c r="C83" i="1"/>
  <c r="H81" i="1"/>
  <c r="G81" i="1"/>
  <c r="F81" i="1"/>
  <c r="J82" i="1" l="1"/>
  <c r="I82" i="1"/>
  <c r="K81" i="1"/>
  <c r="L81" i="1" s="1"/>
  <c r="M81" i="1" s="1"/>
  <c r="C84" i="1"/>
  <c r="E83" i="1"/>
  <c r="G82" i="1"/>
  <c r="H82" i="1"/>
  <c r="F82" i="1"/>
  <c r="J83" i="1" l="1"/>
  <c r="I83" i="1"/>
  <c r="K82" i="1"/>
  <c r="L82" i="1" s="1"/>
  <c r="M82" i="1" s="1"/>
  <c r="E84" i="1"/>
  <c r="C85" i="1"/>
  <c r="F83" i="1"/>
  <c r="H83" i="1"/>
  <c r="G83" i="1"/>
  <c r="J84" i="1" l="1"/>
  <c r="I84" i="1"/>
  <c r="K83" i="1"/>
  <c r="L83" i="1" s="1"/>
  <c r="M83" i="1" s="1"/>
  <c r="E85" i="1"/>
  <c r="C86" i="1"/>
  <c r="G84" i="1"/>
  <c r="H84" i="1"/>
  <c r="F84" i="1"/>
  <c r="J85" i="1" l="1"/>
  <c r="I85" i="1"/>
  <c r="K84" i="1"/>
  <c r="L84" i="1" s="1"/>
  <c r="M84" i="1" s="1"/>
  <c r="E86" i="1"/>
  <c r="C87" i="1"/>
  <c r="F85" i="1"/>
  <c r="H85" i="1"/>
  <c r="G85" i="1"/>
  <c r="J86" i="1" l="1"/>
  <c r="I86" i="1"/>
  <c r="K85" i="1"/>
  <c r="L85" i="1" s="1"/>
  <c r="M85" i="1" s="1"/>
  <c r="E87" i="1"/>
  <c r="C88" i="1"/>
  <c r="F86" i="1"/>
  <c r="G86" i="1"/>
  <c r="H86" i="1"/>
  <c r="J87" i="1" l="1"/>
  <c r="I87" i="1"/>
  <c r="K86" i="1"/>
  <c r="L86" i="1" s="1"/>
  <c r="M86" i="1" s="1"/>
  <c r="E88" i="1"/>
  <c r="C89" i="1"/>
  <c r="H87" i="1"/>
  <c r="G87" i="1"/>
  <c r="F87" i="1"/>
  <c r="J88" i="1" l="1"/>
  <c r="I88" i="1"/>
  <c r="K87" i="1"/>
  <c r="L87" i="1" s="1"/>
  <c r="M87" i="1" s="1"/>
  <c r="E89" i="1"/>
  <c r="C90" i="1"/>
  <c r="F88" i="1"/>
  <c r="H88" i="1"/>
  <c r="G88" i="1"/>
  <c r="J89" i="1" l="1"/>
  <c r="I89" i="1"/>
  <c r="K88" i="1"/>
  <c r="L88" i="1" s="1"/>
  <c r="M88" i="1" s="1"/>
  <c r="E90" i="1"/>
  <c r="C91" i="1"/>
  <c r="G89" i="1"/>
  <c r="F89" i="1"/>
  <c r="H89" i="1"/>
  <c r="J90" i="1" l="1"/>
  <c r="I90" i="1"/>
  <c r="K89" i="1"/>
  <c r="L89" i="1" s="1"/>
  <c r="M89" i="1" s="1"/>
  <c r="H90" i="1"/>
  <c r="G90" i="1"/>
  <c r="F90" i="1"/>
  <c r="C92" i="1"/>
  <c r="E91" i="1"/>
  <c r="J91" i="1" l="1"/>
  <c r="I91" i="1"/>
  <c r="K90" i="1"/>
  <c r="L90" i="1" s="1"/>
  <c r="M90" i="1" s="1"/>
  <c r="E92" i="1"/>
  <c r="C93" i="1"/>
  <c r="G91" i="1"/>
  <c r="H91" i="1"/>
  <c r="F91" i="1"/>
  <c r="J92" i="1" l="1"/>
  <c r="I92" i="1"/>
  <c r="K91" i="1"/>
  <c r="L91" i="1" s="1"/>
  <c r="M91" i="1" s="1"/>
  <c r="G92" i="1"/>
  <c r="H92" i="1"/>
  <c r="F92" i="1"/>
  <c r="C94" i="1"/>
  <c r="E93" i="1"/>
  <c r="J93" i="1" l="1"/>
  <c r="I93" i="1"/>
  <c r="K92" i="1"/>
  <c r="L92" i="1" s="1"/>
  <c r="M92" i="1" s="1"/>
  <c r="C95" i="1"/>
  <c r="E94" i="1"/>
  <c r="G93" i="1"/>
  <c r="F93" i="1"/>
  <c r="H93" i="1"/>
  <c r="J94" i="1" l="1"/>
  <c r="I94" i="1"/>
  <c r="K93" i="1"/>
  <c r="L93" i="1" s="1"/>
  <c r="M93" i="1" s="1"/>
  <c r="F94" i="1"/>
  <c r="G94" i="1"/>
  <c r="H94" i="1"/>
  <c r="C96" i="1"/>
  <c r="E95" i="1"/>
  <c r="J95" i="1" l="1"/>
  <c r="I95" i="1"/>
  <c r="K94" i="1"/>
  <c r="L94" i="1" s="1"/>
  <c r="M94" i="1" s="1"/>
  <c r="E96" i="1"/>
  <c r="C97" i="1"/>
  <c r="G95" i="1"/>
  <c r="H95" i="1"/>
  <c r="F95" i="1"/>
  <c r="J96" i="1" l="1"/>
  <c r="I96" i="1"/>
  <c r="K95" i="1"/>
  <c r="L95" i="1" s="1"/>
  <c r="M95" i="1" s="1"/>
  <c r="H96" i="1"/>
  <c r="G96" i="1"/>
  <c r="F96" i="1"/>
  <c r="C98" i="1"/>
  <c r="E97" i="1"/>
  <c r="J97" i="1" l="1"/>
  <c r="I97" i="1"/>
  <c r="K96" i="1"/>
  <c r="L96" i="1" s="1"/>
  <c r="M96" i="1" s="1"/>
  <c r="C99" i="1"/>
  <c r="E98" i="1"/>
  <c r="G97" i="1"/>
  <c r="F97" i="1"/>
  <c r="H97" i="1"/>
  <c r="J98" i="1" l="1"/>
  <c r="I98" i="1"/>
  <c r="K97" i="1"/>
  <c r="L97" i="1" s="1"/>
  <c r="M97" i="1" s="1"/>
  <c r="F98" i="1"/>
  <c r="H98" i="1"/>
  <c r="G98" i="1"/>
  <c r="E99" i="1"/>
  <c r="C100" i="1"/>
  <c r="J99" i="1" l="1"/>
  <c r="I99" i="1"/>
  <c r="K98" i="1"/>
  <c r="L98" i="1" s="1"/>
  <c r="M98" i="1" s="1"/>
  <c r="C101" i="1"/>
  <c r="E100" i="1"/>
  <c r="H99" i="1"/>
  <c r="F99" i="1"/>
  <c r="G99" i="1"/>
  <c r="J100" i="1" l="1"/>
  <c r="I100" i="1"/>
  <c r="K99" i="1"/>
  <c r="L99" i="1" s="1"/>
  <c r="M99" i="1" s="1"/>
  <c r="C102" i="1"/>
  <c r="E101" i="1"/>
  <c r="H100" i="1"/>
  <c r="G100" i="1"/>
  <c r="F100" i="1"/>
  <c r="J101" i="1" l="1"/>
  <c r="I101" i="1"/>
  <c r="K100" i="1"/>
  <c r="L100" i="1" s="1"/>
  <c r="M100" i="1" s="1"/>
  <c r="C103" i="1"/>
  <c r="E102" i="1"/>
  <c r="F101" i="1"/>
  <c r="G101" i="1"/>
  <c r="H101" i="1"/>
  <c r="J102" i="1" l="1"/>
  <c r="I102" i="1"/>
  <c r="K101" i="1"/>
  <c r="L101" i="1" s="1"/>
  <c r="M101" i="1" s="1"/>
  <c r="E103" i="1"/>
  <c r="C104" i="1"/>
  <c r="G102" i="1"/>
  <c r="F102" i="1"/>
  <c r="H102" i="1"/>
  <c r="J103" i="1" l="1"/>
  <c r="I103" i="1"/>
  <c r="K102" i="1"/>
  <c r="L102" i="1" s="1"/>
  <c r="M102" i="1" s="1"/>
  <c r="F103" i="1"/>
  <c r="G103" i="1"/>
  <c r="H103" i="1"/>
  <c r="C105" i="1"/>
  <c r="E104" i="1"/>
  <c r="J104" i="1" l="1"/>
  <c r="I104" i="1"/>
  <c r="K103" i="1"/>
  <c r="L103" i="1" s="1"/>
  <c r="M103" i="1" s="1"/>
  <c r="C106" i="1"/>
  <c r="E105" i="1"/>
  <c r="F104" i="1"/>
  <c r="H104" i="1"/>
  <c r="G104" i="1"/>
  <c r="J105" i="1" l="1"/>
  <c r="I105" i="1"/>
  <c r="K104" i="1"/>
  <c r="L104" i="1" s="1"/>
  <c r="M104" i="1" s="1"/>
  <c r="E106" i="1"/>
  <c r="C107" i="1"/>
  <c r="F105" i="1"/>
  <c r="G105" i="1"/>
  <c r="H105" i="1"/>
  <c r="J106" i="1" l="1"/>
  <c r="I106" i="1"/>
  <c r="K105" i="1"/>
  <c r="L105" i="1" s="1"/>
  <c r="M105" i="1" s="1"/>
  <c r="G106" i="1"/>
  <c r="H106" i="1"/>
  <c r="F106" i="1"/>
  <c r="C108" i="1"/>
  <c r="E107" i="1"/>
  <c r="J107" i="1" l="1"/>
  <c r="I107" i="1"/>
  <c r="K106" i="1"/>
  <c r="L106" i="1" s="1"/>
  <c r="M106" i="1" s="1"/>
  <c r="C109" i="1"/>
  <c r="E108" i="1"/>
  <c r="G107" i="1"/>
  <c r="F107" i="1"/>
  <c r="H107" i="1"/>
  <c r="J108" i="1" l="1"/>
  <c r="I108" i="1"/>
  <c r="K107" i="1"/>
  <c r="L107" i="1" s="1"/>
  <c r="M107" i="1" s="1"/>
  <c r="C110" i="1"/>
  <c r="E109" i="1"/>
  <c r="H108" i="1"/>
  <c r="G108" i="1"/>
  <c r="F108" i="1"/>
  <c r="J109" i="1" l="1"/>
  <c r="I109" i="1"/>
  <c r="K108" i="1"/>
  <c r="L108" i="1" s="1"/>
  <c r="M108" i="1" s="1"/>
  <c r="G109" i="1"/>
  <c r="F109" i="1"/>
  <c r="H109" i="1"/>
  <c r="C111" i="1"/>
  <c r="E110" i="1"/>
  <c r="J110" i="1" l="1"/>
  <c r="I110" i="1"/>
  <c r="K109" i="1"/>
  <c r="L109" i="1" s="1"/>
  <c r="M109" i="1" s="1"/>
  <c r="F110" i="1"/>
  <c r="G110" i="1"/>
  <c r="H110" i="1"/>
  <c r="C112" i="1"/>
  <c r="E111" i="1"/>
  <c r="J111" i="1" l="1"/>
  <c r="I111" i="1"/>
  <c r="K110" i="1"/>
  <c r="L110" i="1" s="1"/>
  <c r="M110" i="1" s="1"/>
  <c r="H111" i="1"/>
  <c r="F111" i="1"/>
  <c r="G111" i="1"/>
  <c r="C113" i="1"/>
  <c r="E112" i="1"/>
  <c r="J112" i="1" l="1"/>
  <c r="I112" i="1"/>
  <c r="K111" i="1"/>
  <c r="L111" i="1" s="1"/>
  <c r="M111" i="1" s="1"/>
  <c r="C114" i="1"/>
  <c r="E113" i="1"/>
  <c r="F112" i="1"/>
  <c r="G112" i="1"/>
  <c r="H112" i="1"/>
  <c r="J113" i="1" l="1"/>
  <c r="I113" i="1"/>
  <c r="K112" i="1"/>
  <c r="L112" i="1" s="1"/>
  <c r="M112" i="1" s="1"/>
  <c r="C115" i="1"/>
  <c r="E114" i="1"/>
  <c r="H113" i="1"/>
  <c r="F113" i="1"/>
  <c r="G113" i="1"/>
  <c r="J114" i="1" l="1"/>
  <c r="I114" i="1"/>
  <c r="K113" i="1"/>
  <c r="L113" i="1" s="1"/>
  <c r="M113" i="1" s="1"/>
  <c r="H114" i="1"/>
  <c r="F114" i="1"/>
  <c r="G114" i="1"/>
  <c r="C116" i="1"/>
  <c r="E115" i="1"/>
  <c r="J115" i="1" l="1"/>
  <c r="I115" i="1"/>
  <c r="K114" i="1"/>
  <c r="L114" i="1" s="1"/>
  <c r="M114" i="1" s="1"/>
  <c r="E116" i="1"/>
  <c r="C117" i="1"/>
  <c r="G115" i="1"/>
  <c r="H115" i="1"/>
  <c r="F115" i="1"/>
  <c r="J116" i="1" l="1"/>
  <c r="I116" i="1"/>
  <c r="K115" i="1"/>
  <c r="L115" i="1" s="1"/>
  <c r="M115" i="1" s="1"/>
  <c r="H116" i="1"/>
  <c r="G116" i="1"/>
  <c r="F116" i="1"/>
  <c r="C118" i="1"/>
  <c r="E117" i="1"/>
  <c r="J117" i="1" l="1"/>
  <c r="I117" i="1"/>
  <c r="K116" i="1"/>
  <c r="L116" i="1" s="1"/>
  <c r="M116" i="1" s="1"/>
  <c r="H117" i="1"/>
  <c r="G117" i="1"/>
  <c r="F117" i="1"/>
  <c r="C119" i="1"/>
  <c r="E118" i="1"/>
  <c r="J118" i="1" l="1"/>
  <c r="I118" i="1"/>
  <c r="K117" i="1"/>
  <c r="L117" i="1" s="1"/>
  <c r="M117" i="1" s="1"/>
  <c r="F118" i="1"/>
  <c r="H118" i="1"/>
  <c r="G118" i="1"/>
  <c r="E119" i="1"/>
  <c r="C120" i="1"/>
  <c r="J119" i="1" l="1"/>
  <c r="I119" i="1"/>
  <c r="K118" i="1"/>
  <c r="L118" i="1" s="1"/>
  <c r="M118" i="1" s="1"/>
  <c r="F119" i="1"/>
  <c r="G119" i="1"/>
  <c r="H119" i="1"/>
  <c r="C121" i="1"/>
  <c r="E120" i="1"/>
  <c r="J120" i="1" l="1"/>
  <c r="I120" i="1"/>
  <c r="K119" i="1"/>
  <c r="L119" i="1" s="1"/>
  <c r="M119" i="1" s="1"/>
  <c r="E121" i="1"/>
  <c r="C122" i="1"/>
  <c r="G120" i="1"/>
  <c r="F120" i="1"/>
  <c r="H120" i="1"/>
  <c r="J121" i="1" l="1"/>
  <c r="I121" i="1"/>
  <c r="K120" i="1"/>
  <c r="L120" i="1" s="1"/>
  <c r="M120" i="1" s="1"/>
  <c r="C123" i="1"/>
  <c r="E122" i="1"/>
  <c r="G121" i="1"/>
  <c r="F121" i="1"/>
  <c r="H121" i="1"/>
  <c r="J122" i="1" l="1"/>
  <c r="I122" i="1"/>
  <c r="K121" i="1"/>
  <c r="L121" i="1" s="1"/>
  <c r="M121" i="1" s="1"/>
  <c r="G122" i="1"/>
  <c r="H122" i="1"/>
  <c r="F122" i="1"/>
  <c r="E123" i="1"/>
  <c r="C124" i="1"/>
  <c r="J123" i="1" l="1"/>
  <c r="I123" i="1"/>
  <c r="K122" i="1"/>
  <c r="L122" i="1" s="1"/>
  <c r="M122" i="1" s="1"/>
  <c r="E124" i="1"/>
  <c r="C125" i="1"/>
  <c r="G123" i="1"/>
  <c r="H123" i="1"/>
  <c r="F123" i="1"/>
  <c r="J124" i="1" l="1"/>
  <c r="I124" i="1"/>
  <c r="K123" i="1"/>
  <c r="L123" i="1" s="1"/>
  <c r="M123" i="1" s="1"/>
  <c r="E125" i="1"/>
  <c r="C126" i="1"/>
  <c r="G124" i="1"/>
  <c r="F124" i="1"/>
  <c r="H124" i="1"/>
  <c r="J125" i="1" l="1"/>
  <c r="I125" i="1"/>
  <c r="K124" i="1"/>
  <c r="L124" i="1" s="1"/>
  <c r="M124" i="1" s="1"/>
  <c r="G125" i="1"/>
  <c r="H125" i="1"/>
  <c r="F125" i="1"/>
  <c r="C127" i="1"/>
  <c r="E126" i="1"/>
  <c r="J126" i="1" l="1"/>
  <c r="I126" i="1"/>
  <c r="K125" i="1"/>
  <c r="L125" i="1" s="1"/>
  <c r="M125" i="1" s="1"/>
  <c r="E127" i="1"/>
  <c r="C128" i="1"/>
  <c r="H126" i="1"/>
  <c r="F126" i="1"/>
  <c r="G126" i="1"/>
  <c r="J127" i="1" l="1"/>
  <c r="I127" i="1"/>
  <c r="K126" i="1"/>
  <c r="L126" i="1" s="1"/>
  <c r="M126" i="1" s="1"/>
  <c r="E128" i="1"/>
  <c r="C129" i="1"/>
  <c r="H127" i="1"/>
  <c r="G127" i="1"/>
  <c r="F127" i="1"/>
  <c r="J128" i="1" l="1"/>
  <c r="I128" i="1"/>
  <c r="K127" i="1"/>
  <c r="L127" i="1" s="1"/>
  <c r="M127" i="1" s="1"/>
  <c r="C130" i="1"/>
  <c r="E129" i="1"/>
  <c r="F128" i="1"/>
  <c r="H128" i="1"/>
  <c r="G128" i="1"/>
  <c r="J129" i="1" l="1"/>
  <c r="I129" i="1"/>
  <c r="K128" i="1"/>
  <c r="L128" i="1" s="1"/>
  <c r="M128" i="1" s="1"/>
  <c r="E130" i="1"/>
  <c r="C131" i="1"/>
  <c r="G129" i="1"/>
  <c r="F129" i="1"/>
  <c r="H129" i="1"/>
  <c r="J130" i="1" l="1"/>
  <c r="I130" i="1"/>
  <c r="K129" i="1"/>
  <c r="L129" i="1" s="1"/>
  <c r="M129" i="1" s="1"/>
  <c r="E131" i="1"/>
  <c r="C132" i="1"/>
  <c r="G130" i="1"/>
  <c r="F130" i="1"/>
  <c r="H130" i="1"/>
  <c r="J131" i="1" l="1"/>
  <c r="I131" i="1"/>
  <c r="K130" i="1"/>
  <c r="L130" i="1" s="1"/>
  <c r="M130" i="1" s="1"/>
  <c r="F131" i="1"/>
  <c r="G131" i="1"/>
  <c r="H131" i="1"/>
  <c r="E132" i="1"/>
  <c r="C133" i="1"/>
  <c r="J132" i="1" l="1"/>
  <c r="I132" i="1"/>
  <c r="K131" i="1"/>
  <c r="L131" i="1" s="1"/>
  <c r="M131" i="1" s="1"/>
  <c r="G132" i="1"/>
  <c r="H132" i="1"/>
  <c r="F132" i="1"/>
  <c r="C134" i="1"/>
  <c r="E133" i="1"/>
  <c r="J133" i="1" l="1"/>
  <c r="I133" i="1"/>
  <c r="K132" i="1"/>
  <c r="L132" i="1" s="1"/>
  <c r="M132" i="1" s="1"/>
  <c r="E134" i="1"/>
  <c r="C135" i="1"/>
  <c r="G133" i="1"/>
  <c r="F133" i="1"/>
  <c r="H133" i="1"/>
  <c r="J134" i="1" l="1"/>
  <c r="I134" i="1"/>
  <c r="K133" i="1"/>
  <c r="L133" i="1" s="1"/>
  <c r="M133" i="1" s="1"/>
  <c r="C136" i="1"/>
  <c r="E135" i="1"/>
  <c r="H134" i="1"/>
  <c r="G134" i="1"/>
  <c r="F134" i="1"/>
  <c r="J135" i="1" l="1"/>
  <c r="I135" i="1"/>
  <c r="K134" i="1"/>
  <c r="L134" i="1" s="1"/>
  <c r="M134" i="1" s="1"/>
  <c r="C137" i="1"/>
  <c r="E136" i="1"/>
  <c r="G135" i="1"/>
  <c r="F135" i="1"/>
  <c r="H135" i="1"/>
  <c r="J136" i="1" l="1"/>
  <c r="I136" i="1"/>
  <c r="K135" i="1"/>
  <c r="L135" i="1" s="1"/>
  <c r="M135" i="1" s="1"/>
  <c r="E137" i="1"/>
  <c r="C138" i="1"/>
  <c r="H136" i="1"/>
  <c r="G136" i="1"/>
  <c r="F136" i="1"/>
  <c r="J137" i="1" l="1"/>
  <c r="I137" i="1"/>
  <c r="K136" i="1"/>
  <c r="L136" i="1" s="1"/>
  <c r="M136" i="1" s="1"/>
  <c r="G137" i="1"/>
  <c r="F137" i="1"/>
  <c r="H137" i="1"/>
  <c r="E138" i="1"/>
  <c r="C139" i="1"/>
  <c r="J138" i="1" l="1"/>
  <c r="I138" i="1"/>
  <c r="K137" i="1"/>
  <c r="L137" i="1" s="1"/>
  <c r="M137" i="1" s="1"/>
  <c r="E139" i="1"/>
  <c r="C140" i="1"/>
  <c r="G138" i="1"/>
  <c r="F138" i="1"/>
  <c r="H138" i="1"/>
  <c r="J139" i="1" l="1"/>
  <c r="I139" i="1"/>
  <c r="K138" i="1"/>
  <c r="L138" i="1" s="1"/>
  <c r="M138" i="1" s="1"/>
  <c r="E140" i="1"/>
  <c r="C141" i="1"/>
  <c r="F139" i="1"/>
  <c r="H139" i="1"/>
  <c r="G139" i="1"/>
  <c r="J140" i="1" l="1"/>
  <c r="I140" i="1"/>
  <c r="K139" i="1"/>
  <c r="L139" i="1" s="1"/>
  <c r="M139" i="1" s="1"/>
  <c r="G140" i="1"/>
  <c r="F140" i="1"/>
  <c r="H140" i="1"/>
  <c r="C142" i="1"/>
  <c r="E141" i="1"/>
  <c r="J141" i="1" l="1"/>
  <c r="I141" i="1"/>
  <c r="K140" i="1"/>
  <c r="L140" i="1" s="1"/>
  <c r="M140" i="1" s="1"/>
  <c r="E142" i="1"/>
  <c r="C143" i="1"/>
  <c r="F141" i="1"/>
  <c r="G141" i="1"/>
  <c r="H141" i="1"/>
  <c r="J142" i="1" l="1"/>
  <c r="I142" i="1"/>
  <c r="K141" i="1"/>
  <c r="L141" i="1" s="1"/>
  <c r="M141" i="1" s="1"/>
  <c r="C144" i="1"/>
  <c r="E143" i="1"/>
  <c r="F142" i="1"/>
  <c r="H142" i="1"/>
  <c r="G142" i="1"/>
  <c r="J143" i="1" l="1"/>
  <c r="I143" i="1"/>
  <c r="K142" i="1"/>
  <c r="L142" i="1" s="1"/>
  <c r="M142" i="1" s="1"/>
  <c r="E144" i="1"/>
  <c r="C145" i="1"/>
  <c r="F143" i="1"/>
  <c r="G143" i="1"/>
  <c r="H143" i="1"/>
  <c r="J144" i="1" l="1"/>
  <c r="I144" i="1"/>
  <c r="K143" i="1"/>
  <c r="L143" i="1" s="1"/>
  <c r="M143" i="1" s="1"/>
  <c r="G144" i="1"/>
  <c r="H144" i="1"/>
  <c r="F144" i="1"/>
  <c r="E145" i="1"/>
  <c r="C146" i="1"/>
  <c r="J145" i="1" l="1"/>
  <c r="I145" i="1"/>
  <c r="K144" i="1"/>
  <c r="L144" i="1" s="1"/>
  <c r="M144" i="1" s="1"/>
  <c r="E146" i="1"/>
  <c r="C147" i="1"/>
  <c r="H145" i="1"/>
  <c r="F145" i="1"/>
  <c r="G145" i="1"/>
  <c r="J146" i="1" l="1"/>
  <c r="I146" i="1"/>
  <c r="K145" i="1"/>
  <c r="L145" i="1" s="1"/>
  <c r="M145" i="1" s="1"/>
  <c r="E147" i="1"/>
  <c r="C148" i="1"/>
  <c r="F146" i="1"/>
  <c r="G146" i="1"/>
  <c r="H146" i="1"/>
  <c r="J147" i="1" l="1"/>
  <c r="I147" i="1"/>
  <c r="K146" i="1"/>
  <c r="L146" i="1" s="1"/>
  <c r="M146" i="1" s="1"/>
  <c r="C149" i="1"/>
  <c r="E148" i="1"/>
  <c r="H147" i="1"/>
  <c r="F147" i="1"/>
  <c r="G147" i="1"/>
  <c r="J148" i="1" l="1"/>
  <c r="I148" i="1"/>
  <c r="K147" i="1"/>
  <c r="L147" i="1" s="1"/>
  <c r="M147" i="1" s="1"/>
  <c r="H148" i="1"/>
  <c r="G148" i="1"/>
  <c r="F148" i="1"/>
  <c r="C150" i="1"/>
  <c r="E149" i="1"/>
  <c r="J149" i="1" l="1"/>
  <c r="I149" i="1"/>
  <c r="K148" i="1"/>
  <c r="L148" i="1" s="1"/>
  <c r="M148" i="1" s="1"/>
  <c r="G149" i="1"/>
  <c r="H149" i="1"/>
  <c r="F149" i="1"/>
  <c r="E150" i="1"/>
  <c r="C151" i="1"/>
  <c r="J150" i="1" l="1"/>
  <c r="I150" i="1"/>
  <c r="K149" i="1"/>
  <c r="L149" i="1" s="1"/>
  <c r="M149" i="1" s="1"/>
  <c r="C152" i="1"/>
  <c r="E151" i="1"/>
  <c r="F150" i="1"/>
  <c r="H150" i="1"/>
  <c r="G150" i="1"/>
  <c r="J151" i="1" l="1"/>
  <c r="I151" i="1"/>
  <c r="K150" i="1"/>
  <c r="L150" i="1" s="1"/>
  <c r="M150" i="1" s="1"/>
  <c r="C153" i="1"/>
  <c r="E152" i="1"/>
  <c r="F151" i="1"/>
  <c r="G151" i="1"/>
  <c r="H151" i="1"/>
  <c r="J152" i="1" l="1"/>
  <c r="I152" i="1"/>
  <c r="K151" i="1"/>
  <c r="L151" i="1" s="1"/>
  <c r="M151" i="1" s="1"/>
  <c r="F152" i="1"/>
  <c r="H152" i="1"/>
  <c r="G152" i="1"/>
  <c r="C154" i="1"/>
  <c r="E153" i="1"/>
  <c r="J153" i="1" l="1"/>
  <c r="I153" i="1"/>
  <c r="K152" i="1"/>
  <c r="L152" i="1" s="1"/>
  <c r="M152" i="1" s="1"/>
  <c r="G153" i="1"/>
  <c r="H153" i="1"/>
  <c r="F153" i="1"/>
  <c r="C155" i="1"/>
  <c r="E154" i="1"/>
  <c r="J154" i="1" l="1"/>
  <c r="I154" i="1"/>
  <c r="K153" i="1"/>
  <c r="L153" i="1" s="1"/>
  <c r="M153" i="1" s="1"/>
  <c r="E155" i="1"/>
  <c r="C156" i="1"/>
  <c r="F154" i="1"/>
  <c r="G154" i="1"/>
  <c r="H154" i="1"/>
  <c r="J155" i="1" l="1"/>
  <c r="I155" i="1"/>
  <c r="K154" i="1"/>
  <c r="L154" i="1" s="1"/>
  <c r="M154" i="1" s="1"/>
  <c r="E156" i="1"/>
  <c r="C157" i="1"/>
  <c r="H155" i="1"/>
  <c r="G155" i="1"/>
  <c r="F155" i="1"/>
  <c r="J156" i="1" l="1"/>
  <c r="I156" i="1"/>
  <c r="K155" i="1"/>
  <c r="L155" i="1" s="1"/>
  <c r="M155" i="1" s="1"/>
  <c r="C158" i="1"/>
  <c r="E157" i="1"/>
  <c r="F156" i="1"/>
  <c r="G156" i="1"/>
  <c r="H156" i="1"/>
  <c r="J157" i="1" l="1"/>
  <c r="I157" i="1"/>
  <c r="K156" i="1"/>
  <c r="L156" i="1" s="1"/>
  <c r="M156" i="1" s="1"/>
  <c r="C159" i="1"/>
  <c r="E158" i="1"/>
  <c r="G157" i="1"/>
  <c r="H157" i="1"/>
  <c r="F157" i="1"/>
  <c r="J158" i="1" l="1"/>
  <c r="I158" i="1"/>
  <c r="K157" i="1"/>
  <c r="L157" i="1" s="1"/>
  <c r="M157" i="1" s="1"/>
  <c r="F158" i="1"/>
  <c r="G158" i="1"/>
  <c r="H158" i="1"/>
  <c r="E159" i="1"/>
  <c r="C160" i="1"/>
  <c r="J159" i="1" l="1"/>
  <c r="I159" i="1"/>
  <c r="K158" i="1"/>
  <c r="L158" i="1" s="1"/>
  <c r="M158" i="1" s="1"/>
  <c r="E160" i="1"/>
  <c r="C161" i="1"/>
  <c r="F159" i="1"/>
  <c r="H159" i="1"/>
  <c r="G159" i="1"/>
  <c r="J160" i="1" l="1"/>
  <c r="I160" i="1"/>
  <c r="K159" i="1"/>
  <c r="L159" i="1" s="1"/>
  <c r="M159" i="1" s="1"/>
  <c r="G160" i="1"/>
  <c r="H160" i="1"/>
  <c r="F160" i="1"/>
  <c r="E161" i="1"/>
  <c r="C162" i="1"/>
  <c r="J161" i="1" l="1"/>
  <c r="I161" i="1"/>
  <c r="K160" i="1"/>
  <c r="L160" i="1" s="1"/>
  <c r="M160" i="1" s="1"/>
  <c r="G161" i="1"/>
  <c r="H161" i="1"/>
  <c r="F161" i="1"/>
  <c r="C163" i="1"/>
  <c r="E162" i="1"/>
  <c r="J162" i="1" l="1"/>
  <c r="I162" i="1"/>
  <c r="K161" i="1"/>
  <c r="L161" i="1" s="1"/>
  <c r="M161" i="1" s="1"/>
  <c r="H162" i="1"/>
  <c r="F162" i="1"/>
  <c r="G162" i="1"/>
  <c r="E163" i="1"/>
  <c r="C164" i="1"/>
  <c r="J163" i="1" l="1"/>
  <c r="I163" i="1"/>
  <c r="K162" i="1"/>
  <c r="L162" i="1" s="1"/>
  <c r="M162" i="1" s="1"/>
  <c r="C165" i="1"/>
  <c r="E164" i="1"/>
  <c r="G163" i="1"/>
  <c r="H163" i="1"/>
  <c r="F163" i="1"/>
  <c r="J164" i="1" l="1"/>
  <c r="I164" i="1"/>
  <c r="K163" i="1"/>
  <c r="L163" i="1" s="1"/>
  <c r="M163" i="1" s="1"/>
  <c r="E165" i="1"/>
  <c r="C166" i="1"/>
  <c r="H164" i="1"/>
  <c r="F164" i="1"/>
  <c r="G164" i="1"/>
  <c r="J165" i="1" l="1"/>
  <c r="I165" i="1"/>
  <c r="K164" i="1"/>
  <c r="L164" i="1" s="1"/>
  <c r="M164" i="1" s="1"/>
  <c r="F165" i="1"/>
  <c r="G165" i="1"/>
  <c r="H165" i="1"/>
  <c r="E166" i="1"/>
  <c r="C167" i="1"/>
  <c r="J166" i="1" l="1"/>
  <c r="I166" i="1"/>
  <c r="K165" i="1"/>
  <c r="L165" i="1" s="1"/>
  <c r="M165" i="1" s="1"/>
  <c r="E167" i="1"/>
  <c r="C168" i="1"/>
  <c r="F166" i="1"/>
  <c r="G166" i="1"/>
  <c r="H166" i="1"/>
  <c r="J167" i="1" l="1"/>
  <c r="I167" i="1"/>
  <c r="K166" i="1"/>
  <c r="L166" i="1" s="1"/>
  <c r="M166" i="1" s="1"/>
  <c r="H167" i="1"/>
  <c r="F167" i="1"/>
  <c r="G167" i="1"/>
  <c r="E168" i="1"/>
  <c r="C169" i="1"/>
  <c r="J168" i="1" l="1"/>
  <c r="I168" i="1"/>
  <c r="K167" i="1"/>
  <c r="L167" i="1" s="1"/>
  <c r="M167" i="1" s="1"/>
  <c r="C170" i="1"/>
  <c r="E169" i="1"/>
  <c r="F168" i="1"/>
  <c r="G168" i="1"/>
  <c r="H168" i="1"/>
  <c r="J169" i="1" l="1"/>
  <c r="I169" i="1"/>
  <c r="K168" i="1"/>
  <c r="L168" i="1" s="1"/>
  <c r="M168" i="1" s="1"/>
  <c r="E170" i="1"/>
  <c r="C171" i="1"/>
  <c r="H169" i="1"/>
  <c r="F169" i="1"/>
  <c r="G169" i="1"/>
  <c r="J170" i="1" l="1"/>
  <c r="I170" i="1"/>
  <c r="K169" i="1"/>
  <c r="L169" i="1" s="1"/>
  <c r="M169" i="1" s="1"/>
  <c r="E171" i="1"/>
  <c r="C172" i="1"/>
  <c r="F170" i="1"/>
  <c r="H170" i="1"/>
  <c r="G170" i="1"/>
  <c r="J171" i="1" l="1"/>
  <c r="I171" i="1"/>
  <c r="K170" i="1"/>
  <c r="L170" i="1" s="1"/>
  <c r="M170" i="1" s="1"/>
  <c r="H171" i="1"/>
  <c r="G171" i="1"/>
  <c r="F171" i="1"/>
  <c r="E172" i="1"/>
  <c r="C173" i="1"/>
  <c r="J172" i="1" l="1"/>
  <c r="I172" i="1"/>
  <c r="K171" i="1"/>
  <c r="L171" i="1" s="1"/>
  <c r="M171" i="1" s="1"/>
  <c r="C174" i="1"/>
  <c r="E173" i="1"/>
  <c r="G172" i="1"/>
  <c r="H172" i="1"/>
  <c r="F172" i="1"/>
  <c r="J173" i="1" l="1"/>
  <c r="I173" i="1"/>
  <c r="K172" i="1"/>
  <c r="L172" i="1" s="1"/>
  <c r="M172" i="1" s="1"/>
  <c r="E174" i="1"/>
  <c r="C175" i="1"/>
  <c r="G173" i="1"/>
  <c r="H173" i="1"/>
  <c r="F173" i="1"/>
  <c r="J174" i="1" l="1"/>
  <c r="I174" i="1"/>
  <c r="K173" i="1"/>
  <c r="L173" i="1" s="1"/>
  <c r="M173" i="1" s="1"/>
  <c r="F174" i="1"/>
  <c r="G174" i="1"/>
  <c r="H174" i="1"/>
  <c r="E175" i="1"/>
  <c r="C176" i="1"/>
  <c r="J175" i="1" l="1"/>
  <c r="I175" i="1"/>
  <c r="K174" i="1"/>
  <c r="L174" i="1" s="1"/>
  <c r="M174" i="1" s="1"/>
  <c r="C177" i="1"/>
  <c r="E176" i="1"/>
  <c r="F175" i="1"/>
  <c r="G175" i="1"/>
  <c r="H175" i="1"/>
  <c r="J176" i="1" l="1"/>
  <c r="I176" i="1"/>
  <c r="K175" i="1"/>
  <c r="L175" i="1" s="1"/>
  <c r="M175" i="1" s="1"/>
  <c r="C178" i="1"/>
  <c r="E177" i="1"/>
  <c r="H176" i="1"/>
  <c r="F176" i="1"/>
  <c r="G176" i="1"/>
  <c r="J177" i="1" l="1"/>
  <c r="I177" i="1"/>
  <c r="K176" i="1"/>
  <c r="L176" i="1" s="1"/>
  <c r="M176" i="1" s="1"/>
  <c r="C179" i="1"/>
  <c r="E178" i="1"/>
  <c r="F177" i="1"/>
  <c r="G177" i="1"/>
  <c r="H177" i="1"/>
  <c r="J178" i="1" l="1"/>
  <c r="I178" i="1"/>
  <c r="K177" i="1"/>
  <c r="L177" i="1" s="1"/>
  <c r="M177" i="1" s="1"/>
  <c r="C180" i="1"/>
  <c r="E179" i="1"/>
  <c r="G178" i="1"/>
  <c r="H178" i="1"/>
  <c r="F178" i="1"/>
  <c r="J179" i="1" l="1"/>
  <c r="I179" i="1"/>
  <c r="K178" i="1"/>
  <c r="L178" i="1" s="1"/>
  <c r="M178" i="1" s="1"/>
  <c r="E180" i="1"/>
  <c r="C181" i="1"/>
  <c r="F179" i="1"/>
  <c r="G179" i="1"/>
  <c r="H179" i="1"/>
  <c r="J180" i="1" l="1"/>
  <c r="I180" i="1"/>
  <c r="K179" i="1"/>
  <c r="L179" i="1" s="1"/>
  <c r="M179" i="1" s="1"/>
  <c r="C182" i="1"/>
  <c r="E181" i="1"/>
  <c r="H180" i="1"/>
  <c r="F180" i="1"/>
  <c r="G180" i="1"/>
  <c r="J181" i="1" l="1"/>
  <c r="I181" i="1"/>
  <c r="K180" i="1"/>
  <c r="L180" i="1" s="1"/>
  <c r="M180" i="1" s="1"/>
  <c r="E182" i="1"/>
  <c r="C183" i="1"/>
  <c r="G181" i="1"/>
  <c r="F181" i="1"/>
  <c r="H181" i="1"/>
  <c r="J182" i="1" l="1"/>
  <c r="I182" i="1"/>
  <c r="K181" i="1"/>
  <c r="L181" i="1" s="1"/>
  <c r="M181" i="1" s="1"/>
  <c r="H182" i="1"/>
  <c r="F182" i="1"/>
  <c r="G182" i="1"/>
  <c r="E183" i="1"/>
  <c r="C184" i="1"/>
  <c r="J183" i="1" l="1"/>
  <c r="I183" i="1"/>
  <c r="K182" i="1"/>
  <c r="L182" i="1" s="1"/>
  <c r="M182" i="1" s="1"/>
  <c r="E184" i="1"/>
  <c r="C185" i="1"/>
  <c r="H183" i="1"/>
  <c r="F183" i="1"/>
  <c r="G183" i="1"/>
  <c r="J184" i="1" l="1"/>
  <c r="I184" i="1"/>
  <c r="K183" i="1"/>
  <c r="L183" i="1" s="1"/>
  <c r="M183" i="1" s="1"/>
  <c r="H184" i="1"/>
  <c r="F184" i="1"/>
  <c r="G184" i="1"/>
  <c r="C186" i="1"/>
  <c r="E185" i="1"/>
  <c r="J185" i="1" l="1"/>
  <c r="I185" i="1"/>
  <c r="K184" i="1"/>
  <c r="L184" i="1" s="1"/>
  <c r="M184" i="1" s="1"/>
  <c r="E186" i="1"/>
  <c r="C187" i="1"/>
  <c r="G185" i="1"/>
  <c r="H185" i="1"/>
  <c r="F185" i="1"/>
  <c r="J186" i="1" l="1"/>
  <c r="I186" i="1"/>
  <c r="K185" i="1"/>
  <c r="L185" i="1" s="1"/>
  <c r="M185" i="1" s="1"/>
  <c r="E187" i="1"/>
  <c r="C188" i="1"/>
  <c r="H186" i="1"/>
  <c r="F186" i="1"/>
  <c r="G186" i="1"/>
  <c r="J187" i="1" l="1"/>
  <c r="I187" i="1"/>
  <c r="K186" i="1"/>
  <c r="L186" i="1" s="1"/>
  <c r="M186" i="1" s="1"/>
  <c r="E188" i="1"/>
  <c r="C189" i="1"/>
  <c r="F187" i="1"/>
  <c r="H187" i="1"/>
  <c r="G187" i="1"/>
  <c r="J188" i="1" l="1"/>
  <c r="I188" i="1"/>
  <c r="K187" i="1"/>
  <c r="L187" i="1" s="1"/>
  <c r="M187" i="1" s="1"/>
  <c r="H188" i="1"/>
  <c r="G188" i="1"/>
  <c r="F188" i="1"/>
  <c r="E189" i="1"/>
  <c r="C190" i="1"/>
  <c r="J189" i="1" l="1"/>
  <c r="I189" i="1"/>
  <c r="K188" i="1"/>
  <c r="L188" i="1" s="1"/>
  <c r="M188" i="1" s="1"/>
  <c r="E190" i="1"/>
  <c r="C191" i="1"/>
  <c r="H189" i="1"/>
  <c r="G189" i="1"/>
  <c r="F189" i="1"/>
  <c r="J190" i="1" l="1"/>
  <c r="I190" i="1"/>
  <c r="K189" i="1"/>
  <c r="L189" i="1" s="1"/>
  <c r="M189" i="1" s="1"/>
  <c r="E191" i="1"/>
  <c r="C192" i="1"/>
  <c r="H190" i="1"/>
  <c r="F190" i="1"/>
  <c r="G190" i="1"/>
  <c r="J191" i="1" l="1"/>
  <c r="I191" i="1"/>
  <c r="K190" i="1"/>
  <c r="L190" i="1" s="1"/>
  <c r="M190" i="1" s="1"/>
  <c r="F191" i="1"/>
  <c r="G191" i="1"/>
  <c r="H191" i="1"/>
  <c r="E192" i="1"/>
  <c r="C193" i="1"/>
  <c r="J192" i="1" l="1"/>
  <c r="I192" i="1"/>
  <c r="K191" i="1"/>
  <c r="L191" i="1" s="1"/>
  <c r="M191" i="1" s="1"/>
  <c r="C194" i="1"/>
  <c r="E193" i="1"/>
  <c r="F192" i="1"/>
  <c r="H192" i="1"/>
  <c r="G192" i="1"/>
  <c r="J193" i="1" l="1"/>
  <c r="I193" i="1"/>
  <c r="K192" i="1"/>
  <c r="L192" i="1" s="1"/>
  <c r="M192" i="1" s="1"/>
  <c r="E194" i="1"/>
  <c r="C195" i="1"/>
  <c r="G193" i="1"/>
  <c r="H193" i="1"/>
  <c r="F193" i="1"/>
  <c r="J194" i="1" l="1"/>
  <c r="I194" i="1"/>
  <c r="K193" i="1"/>
  <c r="L193" i="1" s="1"/>
  <c r="M193" i="1" s="1"/>
  <c r="C196" i="1"/>
  <c r="E195" i="1"/>
  <c r="G194" i="1"/>
  <c r="H194" i="1"/>
  <c r="F194" i="1"/>
  <c r="J195" i="1" l="1"/>
  <c r="I195" i="1"/>
  <c r="K194" i="1"/>
  <c r="L194" i="1" s="1"/>
  <c r="M194" i="1" s="1"/>
  <c r="E196" i="1"/>
  <c r="C197" i="1"/>
  <c r="F195" i="1"/>
  <c r="H195" i="1"/>
  <c r="G195" i="1"/>
  <c r="J196" i="1" l="1"/>
  <c r="I196" i="1"/>
  <c r="K195" i="1"/>
  <c r="L195" i="1" s="1"/>
  <c r="M195" i="1" s="1"/>
  <c r="F196" i="1"/>
  <c r="G196" i="1"/>
  <c r="H196" i="1"/>
  <c r="C198" i="1"/>
  <c r="E197" i="1"/>
  <c r="J197" i="1" l="1"/>
  <c r="I197" i="1"/>
  <c r="K196" i="1"/>
  <c r="L196" i="1" s="1"/>
  <c r="M196" i="1" s="1"/>
  <c r="F197" i="1"/>
  <c r="G197" i="1"/>
  <c r="H197" i="1"/>
  <c r="C199" i="1"/>
  <c r="E198" i="1"/>
  <c r="J198" i="1" l="1"/>
  <c r="I198" i="1"/>
  <c r="K197" i="1"/>
  <c r="L197" i="1" s="1"/>
  <c r="M197" i="1" s="1"/>
  <c r="F198" i="1"/>
  <c r="G198" i="1"/>
  <c r="H198" i="1"/>
  <c r="E199" i="1"/>
  <c r="C200" i="1"/>
  <c r="J199" i="1" l="1"/>
  <c r="I199" i="1"/>
  <c r="K198" i="1"/>
  <c r="L198" i="1" s="1"/>
  <c r="M198" i="1" s="1"/>
  <c r="C201" i="1"/>
  <c r="E200" i="1"/>
  <c r="H199" i="1"/>
  <c r="F199" i="1"/>
  <c r="G199" i="1"/>
  <c r="J200" i="1" l="1"/>
  <c r="I200" i="1"/>
  <c r="K199" i="1"/>
  <c r="L199" i="1" s="1"/>
  <c r="M199" i="1" s="1"/>
  <c r="C202" i="1"/>
  <c r="E201" i="1"/>
  <c r="H200" i="1"/>
  <c r="F200" i="1"/>
  <c r="G200" i="1"/>
  <c r="J201" i="1" l="1"/>
  <c r="I201" i="1"/>
  <c r="K200" i="1"/>
  <c r="L200" i="1" s="1"/>
  <c r="M200" i="1" s="1"/>
  <c r="C203" i="1"/>
  <c r="E202" i="1"/>
  <c r="G201" i="1"/>
  <c r="H201" i="1"/>
  <c r="F201" i="1"/>
  <c r="J202" i="1" l="1"/>
  <c r="I202" i="1"/>
  <c r="K201" i="1"/>
  <c r="L201" i="1" s="1"/>
  <c r="M201" i="1" s="1"/>
  <c r="F202" i="1"/>
  <c r="G202" i="1"/>
  <c r="H202" i="1"/>
  <c r="C204" i="1"/>
  <c r="E203" i="1"/>
  <c r="J203" i="1" l="1"/>
  <c r="I203" i="1"/>
  <c r="K202" i="1"/>
  <c r="L202" i="1" s="1"/>
  <c r="M202" i="1" s="1"/>
  <c r="H203" i="1"/>
  <c r="G203" i="1"/>
  <c r="F203" i="1"/>
  <c r="E204" i="1"/>
  <c r="C205" i="1"/>
  <c r="J204" i="1" l="1"/>
  <c r="I204" i="1"/>
  <c r="K203" i="1"/>
  <c r="L203" i="1" s="1"/>
  <c r="M203" i="1" s="1"/>
  <c r="C206" i="1"/>
  <c r="E205" i="1"/>
  <c r="G204" i="1"/>
  <c r="H204" i="1"/>
  <c r="F204" i="1"/>
  <c r="J205" i="1" l="1"/>
  <c r="I205" i="1"/>
  <c r="K204" i="1"/>
  <c r="L204" i="1" s="1"/>
  <c r="M204" i="1" s="1"/>
  <c r="E206" i="1"/>
  <c r="C207" i="1"/>
  <c r="H205" i="1"/>
  <c r="F205" i="1"/>
  <c r="G205" i="1"/>
  <c r="J206" i="1" l="1"/>
  <c r="I206" i="1"/>
  <c r="K205" i="1"/>
  <c r="L205" i="1" s="1"/>
  <c r="M205" i="1" s="1"/>
  <c r="F206" i="1"/>
  <c r="G206" i="1"/>
  <c r="H206" i="1"/>
  <c r="E207" i="1"/>
  <c r="C208" i="1"/>
  <c r="J207" i="1" l="1"/>
  <c r="I207" i="1"/>
  <c r="K206" i="1"/>
  <c r="L206" i="1" s="1"/>
  <c r="M206" i="1" s="1"/>
  <c r="H207" i="1"/>
  <c r="F207" i="1"/>
  <c r="G207" i="1"/>
  <c r="E208" i="1"/>
  <c r="C209" i="1"/>
  <c r="J208" i="1" l="1"/>
  <c r="I208" i="1"/>
  <c r="K207" i="1"/>
  <c r="L207" i="1" s="1"/>
  <c r="M207" i="1" s="1"/>
  <c r="E209" i="1"/>
  <c r="C210" i="1"/>
  <c r="F208" i="1"/>
  <c r="G208" i="1"/>
  <c r="H208" i="1"/>
  <c r="J209" i="1" l="1"/>
  <c r="I209" i="1"/>
  <c r="K208" i="1"/>
  <c r="L208" i="1" s="1"/>
  <c r="M208" i="1" s="1"/>
  <c r="C211" i="1"/>
  <c r="E210" i="1"/>
  <c r="H209" i="1"/>
  <c r="F209" i="1"/>
  <c r="G209" i="1"/>
  <c r="J210" i="1" l="1"/>
  <c r="I210" i="1"/>
  <c r="K209" i="1"/>
  <c r="L209" i="1" s="1"/>
  <c r="M209" i="1" s="1"/>
  <c r="E211" i="1"/>
  <c r="C212" i="1"/>
  <c r="H210" i="1"/>
  <c r="F210" i="1"/>
  <c r="G210" i="1"/>
  <c r="J211" i="1" l="1"/>
  <c r="I211" i="1"/>
  <c r="K210" i="1"/>
  <c r="L210" i="1" s="1"/>
  <c r="M210" i="1" s="1"/>
  <c r="C213" i="1"/>
  <c r="E212" i="1"/>
  <c r="F211" i="1"/>
  <c r="G211" i="1"/>
  <c r="H211" i="1"/>
  <c r="J212" i="1" l="1"/>
  <c r="I212" i="1"/>
  <c r="K211" i="1"/>
  <c r="L211" i="1" s="1"/>
  <c r="M211" i="1" s="1"/>
  <c r="E213" i="1"/>
  <c r="C214" i="1"/>
  <c r="G212" i="1"/>
  <c r="H212" i="1"/>
  <c r="F212" i="1"/>
  <c r="J213" i="1" l="1"/>
  <c r="I213" i="1"/>
  <c r="K212" i="1"/>
  <c r="L212" i="1" s="1"/>
  <c r="M212" i="1" s="1"/>
  <c r="C215" i="1"/>
  <c r="E214" i="1"/>
  <c r="H213" i="1"/>
  <c r="F213" i="1"/>
  <c r="G213" i="1"/>
  <c r="J214" i="1" l="1"/>
  <c r="I214" i="1"/>
  <c r="K213" i="1"/>
  <c r="L213" i="1" s="1"/>
  <c r="M213" i="1" s="1"/>
  <c r="E215" i="1"/>
  <c r="C216" i="1"/>
  <c r="F214" i="1"/>
  <c r="G214" i="1"/>
  <c r="H214" i="1"/>
  <c r="J215" i="1" l="1"/>
  <c r="I215" i="1"/>
  <c r="K214" i="1"/>
  <c r="L214" i="1" s="1"/>
  <c r="M214" i="1" s="1"/>
  <c r="H215" i="1"/>
  <c r="F215" i="1"/>
  <c r="G215" i="1"/>
  <c r="E216" i="1"/>
  <c r="C217" i="1"/>
  <c r="J216" i="1" l="1"/>
  <c r="I216" i="1"/>
  <c r="K215" i="1"/>
  <c r="L215" i="1" s="1"/>
  <c r="M215" i="1" s="1"/>
  <c r="E217" i="1"/>
  <c r="C218" i="1"/>
  <c r="H216" i="1"/>
  <c r="F216" i="1"/>
  <c r="G216" i="1"/>
  <c r="J217" i="1" l="1"/>
  <c r="I217" i="1"/>
  <c r="K216" i="1"/>
  <c r="L216" i="1" s="1"/>
  <c r="M216" i="1" s="1"/>
  <c r="E218" i="1"/>
  <c r="C219" i="1"/>
  <c r="F217" i="1"/>
  <c r="G217" i="1"/>
  <c r="H217" i="1"/>
  <c r="J218" i="1" l="1"/>
  <c r="I218" i="1"/>
  <c r="K217" i="1"/>
  <c r="L217" i="1" s="1"/>
  <c r="M217" i="1" s="1"/>
  <c r="F218" i="1"/>
  <c r="H218" i="1"/>
  <c r="G218" i="1"/>
  <c r="E219" i="1"/>
  <c r="C220" i="1"/>
  <c r="J219" i="1" l="1"/>
  <c r="I219" i="1"/>
  <c r="K218" i="1"/>
  <c r="L218" i="1" s="1"/>
  <c r="M218" i="1" s="1"/>
  <c r="C221" i="1"/>
  <c r="E220" i="1"/>
  <c r="F219" i="1"/>
  <c r="G219" i="1"/>
  <c r="H219" i="1"/>
  <c r="J220" i="1" l="1"/>
  <c r="I220" i="1"/>
  <c r="K219" i="1"/>
  <c r="L219" i="1" s="1"/>
  <c r="M219" i="1" s="1"/>
  <c r="C222" i="1"/>
  <c r="E221" i="1"/>
  <c r="F220" i="1"/>
  <c r="G220" i="1"/>
  <c r="H220" i="1"/>
  <c r="J221" i="1" l="1"/>
  <c r="I221" i="1"/>
  <c r="K220" i="1"/>
  <c r="L220" i="1" s="1"/>
  <c r="M220" i="1" s="1"/>
  <c r="C223" i="1"/>
  <c r="E222" i="1"/>
  <c r="F221" i="1"/>
  <c r="G221" i="1"/>
  <c r="H221" i="1"/>
  <c r="J222" i="1" l="1"/>
  <c r="I222" i="1"/>
  <c r="K221" i="1"/>
  <c r="L221" i="1" s="1"/>
  <c r="M221" i="1" s="1"/>
  <c r="E223" i="1"/>
  <c r="C224" i="1"/>
  <c r="F222" i="1"/>
  <c r="H222" i="1"/>
  <c r="G222" i="1"/>
  <c r="J223" i="1" l="1"/>
  <c r="I223" i="1"/>
  <c r="K222" i="1"/>
  <c r="L222" i="1" s="1"/>
  <c r="M222" i="1" s="1"/>
  <c r="F223" i="1"/>
  <c r="G223" i="1"/>
  <c r="H223" i="1"/>
  <c r="C225" i="1"/>
  <c r="E224" i="1"/>
  <c r="J224" i="1" l="1"/>
  <c r="I224" i="1"/>
  <c r="K223" i="1"/>
  <c r="L223" i="1" s="1"/>
  <c r="M223" i="1" s="1"/>
  <c r="G224" i="1"/>
  <c r="F224" i="1"/>
  <c r="H224" i="1"/>
  <c r="E225" i="1"/>
  <c r="C226" i="1"/>
  <c r="J225" i="1" l="1"/>
  <c r="I225" i="1"/>
  <c r="K224" i="1"/>
  <c r="L224" i="1" s="1"/>
  <c r="M224" i="1" s="1"/>
  <c r="C227" i="1"/>
  <c r="E226" i="1"/>
  <c r="H225" i="1"/>
  <c r="F225" i="1"/>
  <c r="G225" i="1"/>
  <c r="J226" i="1" l="1"/>
  <c r="I226" i="1"/>
  <c r="K225" i="1"/>
  <c r="L225" i="1" s="1"/>
  <c r="M225" i="1" s="1"/>
  <c r="E227" i="1"/>
  <c r="C228" i="1"/>
  <c r="F226" i="1"/>
  <c r="G226" i="1"/>
  <c r="H226" i="1"/>
  <c r="J227" i="1" l="1"/>
  <c r="I227" i="1"/>
  <c r="K226" i="1"/>
  <c r="L226" i="1" s="1"/>
  <c r="M226" i="1" s="1"/>
  <c r="F227" i="1"/>
  <c r="G227" i="1"/>
  <c r="H227" i="1"/>
  <c r="E228" i="1"/>
  <c r="C229" i="1"/>
  <c r="J228" i="1" l="1"/>
  <c r="I228" i="1"/>
  <c r="K227" i="1"/>
  <c r="L227" i="1" s="1"/>
  <c r="M227" i="1" s="1"/>
  <c r="E229" i="1"/>
  <c r="C230" i="1"/>
  <c r="G228" i="1"/>
  <c r="H228" i="1"/>
  <c r="F228" i="1"/>
  <c r="J229" i="1" l="1"/>
  <c r="I229" i="1"/>
  <c r="K228" i="1"/>
  <c r="L228" i="1" s="1"/>
  <c r="M228" i="1" s="1"/>
  <c r="E230" i="1"/>
  <c r="C231" i="1"/>
  <c r="G229" i="1"/>
  <c r="H229" i="1"/>
  <c r="F229" i="1"/>
  <c r="J230" i="1" l="1"/>
  <c r="I230" i="1"/>
  <c r="K229" i="1"/>
  <c r="L229" i="1" s="1"/>
  <c r="M229" i="1" s="1"/>
  <c r="C232" i="1"/>
  <c r="E231" i="1"/>
  <c r="H230" i="1"/>
  <c r="F230" i="1"/>
  <c r="G230" i="1"/>
  <c r="J231" i="1" l="1"/>
  <c r="I231" i="1"/>
  <c r="K230" i="1"/>
  <c r="L230" i="1" s="1"/>
  <c r="M230" i="1" s="1"/>
  <c r="F231" i="1"/>
  <c r="H231" i="1"/>
  <c r="G231" i="1"/>
  <c r="C233" i="1"/>
  <c r="E232" i="1"/>
  <c r="J232" i="1" l="1"/>
  <c r="I232" i="1"/>
  <c r="K231" i="1"/>
  <c r="L231" i="1" s="1"/>
  <c r="M231" i="1" s="1"/>
  <c r="F232" i="1"/>
  <c r="G232" i="1"/>
  <c r="H232" i="1"/>
  <c r="E233" i="1"/>
  <c r="C234" i="1"/>
  <c r="J233" i="1" l="1"/>
  <c r="I233" i="1"/>
  <c r="K232" i="1"/>
  <c r="L232" i="1" s="1"/>
  <c r="M232" i="1" s="1"/>
  <c r="H233" i="1"/>
  <c r="F233" i="1"/>
  <c r="G233" i="1"/>
  <c r="C235" i="1"/>
  <c r="E234" i="1"/>
  <c r="J234" i="1" l="1"/>
  <c r="I234" i="1"/>
  <c r="K233" i="1"/>
  <c r="L233" i="1" s="1"/>
  <c r="M233" i="1" s="1"/>
  <c r="E235" i="1"/>
  <c r="C236" i="1"/>
  <c r="F234" i="1"/>
  <c r="G234" i="1"/>
  <c r="H234" i="1"/>
  <c r="J235" i="1" l="1"/>
  <c r="I235" i="1"/>
  <c r="K234" i="1"/>
  <c r="L234" i="1" s="1"/>
  <c r="M234" i="1" s="1"/>
  <c r="F235" i="1"/>
  <c r="G235" i="1"/>
  <c r="H235" i="1"/>
  <c r="C237" i="1"/>
  <c r="E236" i="1"/>
  <c r="J236" i="1" l="1"/>
  <c r="I236" i="1"/>
  <c r="K235" i="1"/>
  <c r="L235" i="1" s="1"/>
  <c r="M235" i="1" s="1"/>
  <c r="E237" i="1"/>
  <c r="C238" i="1"/>
  <c r="G236" i="1"/>
  <c r="H236" i="1"/>
  <c r="F236" i="1"/>
  <c r="J237" i="1" l="1"/>
  <c r="I237" i="1"/>
  <c r="K236" i="1"/>
  <c r="L236" i="1" s="1"/>
  <c r="M236" i="1" s="1"/>
  <c r="C239" i="1"/>
  <c r="E238" i="1"/>
  <c r="H237" i="1"/>
  <c r="F237" i="1"/>
  <c r="G237" i="1"/>
  <c r="J238" i="1" l="1"/>
  <c r="I238" i="1"/>
  <c r="K237" i="1"/>
  <c r="L237" i="1" s="1"/>
  <c r="M237" i="1" s="1"/>
  <c r="E239" i="1"/>
  <c r="C240" i="1"/>
  <c r="H238" i="1"/>
  <c r="F238" i="1"/>
  <c r="G238" i="1"/>
  <c r="J239" i="1" l="1"/>
  <c r="I239" i="1"/>
  <c r="K238" i="1"/>
  <c r="L238" i="1" s="1"/>
  <c r="M238" i="1" s="1"/>
  <c r="F239" i="1"/>
  <c r="H239" i="1"/>
  <c r="G239" i="1"/>
  <c r="C241" i="1"/>
  <c r="E240" i="1"/>
  <c r="J240" i="1" l="1"/>
  <c r="I240" i="1"/>
  <c r="K239" i="1"/>
  <c r="L239" i="1" s="1"/>
  <c r="M239" i="1" s="1"/>
  <c r="F240" i="1"/>
  <c r="H240" i="1"/>
  <c r="G240" i="1"/>
  <c r="E241" i="1"/>
  <c r="C242" i="1"/>
  <c r="J241" i="1" l="1"/>
  <c r="I241" i="1"/>
  <c r="K240" i="1"/>
  <c r="L240" i="1" s="1"/>
  <c r="M240" i="1" s="1"/>
  <c r="E242" i="1"/>
  <c r="C243" i="1"/>
  <c r="G241" i="1"/>
  <c r="H241" i="1"/>
  <c r="F241" i="1"/>
  <c r="J242" i="1" l="1"/>
  <c r="I242" i="1"/>
  <c r="K241" i="1"/>
  <c r="L241" i="1" s="1"/>
  <c r="M241" i="1" s="1"/>
  <c r="F242" i="1"/>
  <c r="G242" i="1"/>
  <c r="H242" i="1"/>
  <c r="E243" i="1"/>
  <c r="C244" i="1"/>
  <c r="J243" i="1" l="1"/>
  <c r="I243" i="1"/>
  <c r="K242" i="1"/>
  <c r="L242" i="1" s="1"/>
  <c r="M242" i="1" s="1"/>
  <c r="E244" i="1"/>
  <c r="C245" i="1"/>
  <c r="G243" i="1"/>
  <c r="H243" i="1"/>
  <c r="F243" i="1"/>
  <c r="J244" i="1" l="1"/>
  <c r="I244" i="1"/>
  <c r="K243" i="1"/>
  <c r="L243" i="1" s="1"/>
  <c r="M243" i="1" s="1"/>
  <c r="E245" i="1"/>
  <c r="C246" i="1"/>
  <c r="H244" i="1"/>
  <c r="F244" i="1"/>
  <c r="G244" i="1"/>
  <c r="J245" i="1" l="1"/>
  <c r="I245" i="1"/>
  <c r="K244" i="1"/>
  <c r="L244" i="1" s="1"/>
  <c r="M244" i="1" s="1"/>
  <c r="H245" i="1"/>
  <c r="G245" i="1"/>
  <c r="F245" i="1"/>
  <c r="C247" i="1"/>
  <c r="E246" i="1"/>
  <c r="J246" i="1" l="1"/>
  <c r="I246" i="1"/>
  <c r="K245" i="1"/>
  <c r="L245" i="1" s="1"/>
  <c r="M245" i="1" s="1"/>
  <c r="H246" i="1"/>
  <c r="F246" i="1"/>
  <c r="G246" i="1"/>
  <c r="C248" i="1"/>
  <c r="E247" i="1"/>
  <c r="J247" i="1" l="1"/>
  <c r="I247" i="1"/>
  <c r="K246" i="1"/>
  <c r="L246" i="1" s="1"/>
  <c r="M246" i="1" s="1"/>
  <c r="E248" i="1"/>
  <c r="C249" i="1"/>
  <c r="H247" i="1"/>
  <c r="F247" i="1"/>
  <c r="G247" i="1"/>
  <c r="J248" i="1" l="1"/>
  <c r="I248" i="1"/>
  <c r="K247" i="1"/>
  <c r="L247" i="1" s="1"/>
  <c r="M247" i="1" s="1"/>
  <c r="E249" i="1"/>
  <c r="C250" i="1"/>
  <c r="G248" i="1"/>
  <c r="H248" i="1"/>
  <c r="F248" i="1"/>
  <c r="J249" i="1" l="1"/>
  <c r="I249" i="1"/>
  <c r="K248" i="1"/>
  <c r="L248" i="1" s="1"/>
  <c r="M248" i="1" s="1"/>
  <c r="E250" i="1"/>
  <c r="C251" i="1"/>
  <c r="G249" i="1"/>
  <c r="H249" i="1"/>
  <c r="F249" i="1"/>
  <c r="J250" i="1" l="1"/>
  <c r="I250" i="1"/>
  <c r="K249" i="1"/>
  <c r="L249" i="1" s="1"/>
  <c r="M249" i="1" s="1"/>
  <c r="E251" i="1"/>
  <c r="C252" i="1"/>
  <c r="H250" i="1"/>
  <c r="F250" i="1"/>
  <c r="G250" i="1"/>
  <c r="J251" i="1" l="1"/>
  <c r="I251" i="1"/>
  <c r="K250" i="1"/>
  <c r="L250" i="1" s="1"/>
  <c r="M250" i="1" s="1"/>
  <c r="C253" i="1"/>
  <c r="E252" i="1"/>
  <c r="G251" i="1"/>
  <c r="F251" i="1"/>
  <c r="H251" i="1"/>
  <c r="J252" i="1" l="1"/>
  <c r="I252" i="1"/>
  <c r="K251" i="1"/>
  <c r="L251" i="1" s="1"/>
  <c r="M251" i="1" s="1"/>
  <c r="E253" i="1"/>
  <c r="C254" i="1"/>
  <c r="H252" i="1"/>
  <c r="F252" i="1"/>
  <c r="G252" i="1"/>
  <c r="J253" i="1" l="1"/>
  <c r="I253" i="1"/>
  <c r="K252" i="1"/>
  <c r="L252" i="1" s="1"/>
  <c r="M252" i="1" s="1"/>
  <c r="G253" i="1"/>
  <c r="H253" i="1"/>
  <c r="F253" i="1"/>
  <c r="C255" i="1"/>
  <c r="E254" i="1"/>
  <c r="J254" i="1" l="1"/>
  <c r="I254" i="1"/>
  <c r="K253" i="1"/>
  <c r="L253" i="1" s="1"/>
  <c r="M253" i="1" s="1"/>
  <c r="G254" i="1"/>
  <c r="H254" i="1"/>
  <c r="F254" i="1"/>
  <c r="E255" i="1"/>
  <c r="C256" i="1"/>
  <c r="J255" i="1" l="1"/>
  <c r="I255" i="1"/>
  <c r="K254" i="1"/>
  <c r="L254" i="1" s="1"/>
  <c r="M254" i="1" s="1"/>
  <c r="E256" i="1"/>
  <c r="C257" i="1"/>
  <c r="H255" i="1"/>
  <c r="F255" i="1"/>
  <c r="G255" i="1"/>
  <c r="J256" i="1" l="1"/>
  <c r="I256" i="1"/>
  <c r="K255" i="1"/>
  <c r="L255" i="1" s="1"/>
  <c r="M255" i="1" s="1"/>
  <c r="G256" i="1"/>
  <c r="H256" i="1"/>
  <c r="F256" i="1"/>
  <c r="C258" i="1"/>
  <c r="E257" i="1"/>
  <c r="J257" i="1" l="1"/>
  <c r="I257" i="1"/>
  <c r="K256" i="1"/>
  <c r="L256" i="1" s="1"/>
  <c r="M256" i="1" s="1"/>
  <c r="E258" i="1"/>
  <c r="C259" i="1"/>
  <c r="F257" i="1"/>
  <c r="H257" i="1"/>
  <c r="G257" i="1"/>
  <c r="J258" i="1" l="1"/>
  <c r="I258" i="1"/>
  <c r="K257" i="1"/>
  <c r="L257" i="1" s="1"/>
  <c r="M257" i="1" s="1"/>
  <c r="H258" i="1"/>
  <c r="F258" i="1"/>
  <c r="G258" i="1"/>
  <c r="C260" i="1"/>
  <c r="E259" i="1"/>
  <c r="J259" i="1" l="1"/>
  <c r="I259" i="1"/>
  <c r="K258" i="1"/>
  <c r="L258" i="1" s="1"/>
  <c r="M258" i="1" s="1"/>
  <c r="H259" i="1"/>
  <c r="F259" i="1"/>
  <c r="G259" i="1"/>
  <c r="E260" i="1"/>
  <c r="C261" i="1"/>
  <c r="J260" i="1" l="1"/>
  <c r="I260" i="1"/>
  <c r="K259" i="1"/>
  <c r="L259" i="1" s="1"/>
  <c r="M259" i="1" s="1"/>
  <c r="C262" i="1"/>
  <c r="E261" i="1"/>
  <c r="F260" i="1"/>
  <c r="G260" i="1"/>
  <c r="H260" i="1"/>
  <c r="J261" i="1" l="1"/>
  <c r="I261" i="1"/>
  <c r="K260" i="1"/>
  <c r="L260" i="1" s="1"/>
  <c r="M260" i="1" s="1"/>
  <c r="E262" i="1"/>
  <c r="F261" i="1"/>
  <c r="G261" i="1"/>
  <c r="H261" i="1"/>
  <c r="J262" i="1" l="1"/>
  <c r="I262" i="1"/>
  <c r="K261" i="1"/>
  <c r="L261" i="1" s="1"/>
  <c r="M261" i="1" s="1"/>
  <c r="F262" i="1"/>
  <c r="H262" i="1"/>
  <c r="G262" i="1"/>
  <c r="K262" i="1" l="1"/>
  <c r="L262" i="1" s="1"/>
  <c r="M262" i="1" s="1"/>
  <c r="M10" i="1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A750CR" type="6" refreshedVersion="1" background="1" saveData="1">
    <textPr codePage="437" sourceFile="C:\Documents and Settings\Matt Wilson\My Documents\XPS Analysis\02_02_12\A750CR">
      <textFields>
        <textField/>
      </textFields>
    </textPr>
  </connection>
  <connection id="2" xr16:uid="{00000000-0015-0000-FFFF-FFFF01000000}" name="A945CR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3" xr16:uid="{00000000-0015-0000-FFFF-FFFF02000000}" name="A945CR1" type="6" refreshedVersion="3" background="1" saveData="1">
    <textPr codePage="437" sourceFile="C:\Documents and Settings\Steve\My Documents\PhD\XPS\Raw Data\03_05_13\A945CR.">
      <textFields>
        <textField/>
      </textFields>
    </textPr>
  </connection>
  <connection id="4" xr16:uid="{00000000-0015-0000-FFFF-FFFF03000000}" name="A968CR1" type="6" refreshedVersion="3" background="1" saveData="1">
    <textPr codePage="437" sourceFile="C:\Documents and Settings\Steve\My Documents\PhD\XPS\08_07_13\A968CR.">
      <textFields>
        <textField/>
      </textFields>
    </textPr>
  </connection>
  <connection id="5" xr16:uid="{00000000-0015-0000-FFFF-FFFF04000000}" name="A994CR1" type="6" refreshedVersion="3" background="1" saveData="1">
    <textPr codePage="437" sourceFile="C:\Documents and Settings\Steve\My Documents\PhD\XPS\23_10_13\A994CR.">
      <textFields>
        <textField/>
      </textFields>
    </textPr>
  </connection>
  <connection id="6" xr16:uid="{00000000-0015-0000-FFFF-FFFF05000000}" name="B008CR1" type="6" refreshedVersion="3" background="1" saveData="1">
    <textPr codePage="437" sourceFile="C:\Documents and Settings\Steve\My Documents\PhD\XPS\13_11_22\B008CR.">
      <textFields>
        <textField/>
      </textFields>
    </textPr>
  </connection>
  <connection id="7" xr16:uid="{00000000-0015-0000-FFFF-FFFF06000000}" name="B012CR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8" xr16:uid="{00000000-0015-0000-FFFF-FFFF07000000}" name="B012CR2" type="6" refreshedVersion="3" background="1" saveData="1">
    <textPr codePage="437" sourceFile="C:\Documents and Settings\Steve\My Documents\PhD\XPS\14_03_11\B012CR.">
      <textFields>
        <textField/>
      </textFields>
    </textPr>
  </connection>
  <connection id="9" xr16:uid="{00000000-0015-0000-FFFF-FFFF08000000}" name="B052CR1" type="6" refreshedVersion="3" background="1" saveData="1">
    <textPr codePage="437" sourceFile="C:\Documents and Settings\Steve\My Documents\PhD\XPS\14_03_07\B052CR.">
      <textFields>
        <textField/>
      </textFields>
    </textPr>
  </connection>
  <connection id="10" xr16:uid="{00000000-0015-0000-FFFF-FFFF09000000}" name="B055CR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1" xr16:uid="{00000000-0015-0000-FFFF-FFFF0A000000}" name="B055CR1" type="6" refreshedVersion="3" background="1" saveData="1">
    <textPr codePage="437" sourceFile="C:\Documents and Settings\Steve\My Documents\PhD\XPS\14_11_18\B055CR.">
      <textFields>
        <textField/>
      </textFields>
    </textPr>
  </connection>
  <connection id="12" xr16:uid="{00000000-0015-0000-FFFF-FFFF0B000000}" name="B064CR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3" xr16:uid="{00000000-0015-0000-FFFF-FFFF0C000000}" name="B064CR1" type="6" refreshedVersion="3" background="1" saveData="1">
    <textPr codePage="437" sourceFile="C:\Documents and Settings\Steve\My Documents\PhD\XPS\14_04_25\B064CR.">
      <textFields>
        <textField/>
      </textFields>
    </textPr>
  </connection>
  <connection id="14" xr16:uid="{00000000-0015-0000-FFFF-FFFF0D000000}" name="B067CR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5" xr16:uid="{00000000-0015-0000-FFFF-FFFF0E000000}" name="B067CR1" type="6" refreshedVersion="3" background="1" saveData="1">
    <textPr codePage="437" sourceFile="C:\Documents and Settings\Steve\My Documents\PhD\XPS\14_05_12\B067CR.">
      <textFields>
        <textField/>
      </textFields>
    </textPr>
  </connection>
  <connection id="16" xr16:uid="{00000000-0015-0000-FFFF-FFFF0F000000}" name="B075CR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7" xr16:uid="{00000000-0015-0000-FFFF-FFFF10000000}" name="B075CR1" type="6" refreshedVersion="3" background="1" saveData="1">
    <textPr codePage="437" sourceFile="C:\Documents and Settings\Steve\My Documents\PhD\XPS\14_07_16\B075CR.">
      <textFields>
        <textField/>
      </textFields>
    </textPr>
  </connection>
  <connection id="18" xr16:uid="{00000000-0015-0000-FFFF-FFFF11000000}" name="B097CR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19" xr16:uid="{00000000-0015-0000-FFFF-FFFF12000000}" name="B097CR1" type="6" refreshedVersion="3" background="1" saveData="1">
    <textPr codePage="437" sourceFile="C:\Documents and Settings\Steve\My Documents\PhD\XPS\14_10_11\B097CR.">
      <textFields>
        <textField/>
      </textFields>
    </textPr>
  </connection>
  <connection id="20" xr16:uid="{00000000-0015-0000-FFFF-FFFF13000000}" name="B124CR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1" xr16:uid="{00000000-0015-0000-FFFF-FFFF14000000}" name="B124CR1" type="6" refreshedVersion="3" background="1" saveData="1">
    <textPr codePage="437" sourceFile="C:\Documents and Settings\Steve\My Documents\PhD\XPS\14_11_10\B124CR.">
      <textFields>
        <textField/>
      </textFields>
    </textPr>
  </connection>
  <connection id="22" xr16:uid="{00000000-0015-0000-FFFF-FFFF15000000}" name="B143CR1" type="6" refreshedVersion="3" background="1" saveData="1">
    <textPr codePage="437" sourceFile="C:\Documents and Settings\Steve\My Documents\PhD\XPS\15_01_09\B143CR.">
      <textFields>
        <textField/>
      </textFields>
    </textPr>
  </connection>
</connections>
</file>

<file path=xl/sharedStrings.xml><?xml version="1.0" encoding="utf-8"?>
<sst xmlns="http://schemas.openxmlformats.org/spreadsheetml/2006/main" count="33" uniqueCount="32">
  <si>
    <t>FWHM</t>
  </si>
  <si>
    <t>Area</t>
  </si>
  <si>
    <t>BE</t>
  </si>
  <si>
    <t>Gauss1</t>
  </si>
  <si>
    <t>Gauss2</t>
  </si>
  <si>
    <t>sum</t>
  </si>
  <si>
    <t>diff</t>
  </si>
  <si>
    <t>diff sq</t>
  </si>
  <si>
    <t>total</t>
  </si>
  <si>
    <t>Gauss 3</t>
  </si>
  <si>
    <t>starting ke</t>
  </si>
  <si>
    <t>finishing ke</t>
  </si>
  <si>
    <t>step size</t>
  </si>
  <si>
    <t>no. of points</t>
  </si>
  <si>
    <t>ignore</t>
  </si>
  <si>
    <t>Carbon peak</t>
  </si>
  <si>
    <t>Offset</t>
  </si>
  <si>
    <t>peak diff</t>
  </si>
  <si>
    <t>Gauss 4</t>
  </si>
  <si>
    <t>Gauss 5</t>
  </si>
  <si>
    <t>Baseline fit</t>
  </si>
  <si>
    <t>Total area</t>
  </si>
  <si>
    <t>a (Intensity)</t>
  </si>
  <si>
    <t>b (Position)</t>
  </si>
  <si>
    <t>c (Width)</t>
  </si>
  <si>
    <t>Intensity</t>
  </si>
  <si>
    <t>X-ray energy</t>
  </si>
  <si>
    <t>eV</t>
  </si>
  <si>
    <t>KE</t>
  </si>
  <si>
    <t>BG</t>
  </si>
  <si>
    <t>minus BG</t>
  </si>
  <si>
    <t>Baseline data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</si>
</sst>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sz val="11"/>
      <color rgb="FF9C57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  <fill>
      <patternFill patternType="solid">
        <fgColor theme="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1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31" borderId="0" applyNumberFormat="0" applyBorder="0" applyAlignment="0" applyProtection="0"/>
    <xf numFmtId="0" fontId="2" fillId="32" borderId="7" applyNumberFormat="0" applyFont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</cellStyleXfs>
  <cellXfs count="11">
    <xf numFmtId="0" fontId="0" fillId="0" borderId="0" xfId="0"/>
    <xf numFmtId="0" fontId="0" fillId="0" borderId="10" xfId="0" applyBorder="1"/>
    <xf numFmtId="0" fontId="0" fillId="33" borderId="0" xfId="0" applyFill="1"/>
    <xf numFmtId="0" fontId="19" fillId="0" borderId="0" xfId="0" applyFont="1"/>
    <xf numFmtId="0" fontId="0" fillId="0" borderId="0" xfId="0" applyFill="1"/>
    <xf numFmtId="0" fontId="0" fillId="0" borderId="10" xfId="0" applyFill="1" applyBorder="1"/>
    <xf numFmtId="0" fontId="0" fillId="0" borderId="0" xfId="0" applyBorder="1"/>
    <xf numFmtId="0" fontId="0" fillId="34" borderId="0" xfId="0" applyFill="1"/>
    <xf numFmtId="0" fontId="0" fillId="33" borderId="10" xfId="0" applyFill="1" applyBorder="1"/>
    <xf numFmtId="0" fontId="0" fillId="0" borderId="0" xfId="0"/>
    <xf numFmtId="0" fontId="0" fillId="0" borderId="0" xfId="0"/>
  </cellXfs>
  <cellStyles count="51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1 2" xfId="45" xr:uid="{7FD9BB16-6D22-42EA-8A0C-EFC0FD62E76F}"/>
    <cellStyle name="60% - Accent2" xfId="14" builtinId="36" customBuiltin="1"/>
    <cellStyle name="60% - Accent2 2" xfId="46" xr:uid="{487FEF16-0BAD-453F-BA50-0A2D7C966730}"/>
    <cellStyle name="60% - Accent3" xfId="15" builtinId="40" customBuiltin="1"/>
    <cellStyle name="60% - Accent3 2" xfId="47" xr:uid="{7BF4BAA7-9BE4-4301-9BEB-A94EBE52E51E}"/>
    <cellStyle name="60% - Accent4" xfId="16" builtinId="44" customBuiltin="1"/>
    <cellStyle name="60% - Accent4 2" xfId="48" xr:uid="{A741B3B9-B68B-4FD1-B49F-1B213A7D5689}"/>
    <cellStyle name="60% - Accent5" xfId="17" builtinId="48" customBuiltin="1"/>
    <cellStyle name="60% - Accent5 2" xfId="49" xr:uid="{C340A11B-3A9D-4ED7-B776-F65A76874069}"/>
    <cellStyle name="60% - Accent6" xfId="18" builtinId="52" customBuiltin="1"/>
    <cellStyle name="60% - Accent6 2" xfId="50" xr:uid="{C613A799-CBC4-4E98-92F8-4E247FB56BE4}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eutral 2" xfId="43" xr:uid="{0530FBE8-748E-4539-8ED6-19364E0339C0}"/>
    <cellStyle name="Normal" xfId="0" builtinId="0"/>
    <cellStyle name="Note" xfId="37" builtinId="10" customBuiltin="1"/>
    <cellStyle name="Note 2" xfId="44" xr:uid="{DE1472E8-C955-4C7D-A125-25A7FF8C6B4D}"/>
    <cellStyle name="Output" xfId="38" builtinId="21" customBuiltin="1"/>
    <cellStyle name="Title" xfId="39" builtinId="15" customBuiltin="1"/>
    <cellStyle name="Title 2" xfId="42" xr:uid="{89EB6D5A-157A-4608-B65C-7705787BD5E3}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7659744965507635E-2"/>
          <c:y val="1.3675114140144246E-2"/>
          <c:w val="0.89711982904791765"/>
          <c:h val="0.87864611041266905"/>
        </c:manualLayout>
      </c:layout>
      <c:scatterChart>
        <c:scatterStyle val="smoothMarker"/>
        <c:varyColors val="0"/>
        <c:ser>
          <c:idx val="0"/>
          <c:order val="0"/>
          <c:tx>
            <c:v>Data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Carbon!$E$12:$E$1113</c:f>
              <c:numCache>
                <c:formatCode>General</c:formatCode>
                <c:ptCount val="1102"/>
                <c:pt idx="0">
                  <c:v>-9.7741887365818911</c:v>
                </c:pt>
                <c:pt idx="1">
                  <c:v>-4.5018883172006099</c:v>
                </c:pt>
                <c:pt idx="2">
                  <c:v>-21.229587897820238</c:v>
                </c:pt>
                <c:pt idx="3">
                  <c:v>-31.957287478438957</c:v>
                </c:pt>
                <c:pt idx="4">
                  <c:v>23.315012940941415</c:v>
                </c:pt>
                <c:pt idx="5">
                  <c:v>24.587313360322696</c:v>
                </c:pt>
                <c:pt idx="6">
                  <c:v>-13.140386220296932</c:v>
                </c:pt>
                <c:pt idx="7">
                  <c:v>34.131914199084349</c:v>
                </c:pt>
                <c:pt idx="8">
                  <c:v>-15.595785381535279</c:v>
                </c:pt>
                <c:pt idx="9">
                  <c:v>-17.323484962153998</c:v>
                </c:pt>
                <c:pt idx="10">
                  <c:v>-17.051184542773626</c:v>
                </c:pt>
                <c:pt idx="11">
                  <c:v>0.22111587660219811</c:v>
                </c:pt>
                <c:pt idx="12">
                  <c:v>13.49341629598257</c:v>
                </c:pt>
                <c:pt idx="13">
                  <c:v>2.7657167153629416</c:v>
                </c:pt>
                <c:pt idx="14">
                  <c:v>-15.961982865255777</c:v>
                </c:pt>
                <c:pt idx="15">
                  <c:v>7.3103175541245946</c:v>
                </c:pt>
                <c:pt idx="16">
                  <c:v>-19.417382026494124</c:v>
                </c:pt>
                <c:pt idx="17">
                  <c:v>-11.145081607113752</c:v>
                </c:pt>
                <c:pt idx="18">
                  <c:v>-13.872781187733381</c:v>
                </c:pt>
                <c:pt idx="19">
                  <c:v>-11.600480768352099</c:v>
                </c:pt>
                <c:pt idx="20">
                  <c:v>16.671819651028272</c:v>
                </c:pt>
                <c:pt idx="21">
                  <c:v>-5.5879929590446409E-2</c:v>
                </c:pt>
                <c:pt idx="22">
                  <c:v>-5.7835795102100747</c:v>
                </c:pt>
                <c:pt idx="23">
                  <c:v>-19.511279090829703</c:v>
                </c:pt>
                <c:pt idx="24">
                  <c:v>-2.2389786714484217</c:v>
                </c:pt>
                <c:pt idx="25">
                  <c:v>3.332174793285958E-2</c:v>
                </c:pt>
                <c:pt idx="26">
                  <c:v>14.305622167313231</c:v>
                </c:pt>
                <c:pt idx="27">
                  <c:v>-16.422077413305487</c:v>
                </c:pt>
                <c:pt idx="28">
                  <c:v>-1.1497769939251157</c:v>
                </c:pt>
                <c:pt idx="29">
                  <c:v>-23.877476574543834</c:v>
                </c:pt>
                <c:pt idx="30">
                  <c:v>0.39482384483653732</c:v>
                </c:pt>
                <c:pt idx="31">
                  <c:v>10.667124264217819</c:v>
                </c:pt>
                <c:pt idx="32">
                  <c:v>-5.0605753164018097</c:v>
                </c:pt>
                <c:pt idx="33">
                  <c:v>11.211725102974015</c:v>
                </c:pt>
                <c:pt idx="34">
                  <c:v>-6.5159744776456137</c:v>
                </c:pt>
                <c:pt idx="35">
                  <c:v>-13.243674058265242</c:v>
                </c:pt>
                <c:pt idx="36">
                  <c:v>-13.971373638883961</c:v>
                </c:pt>
                <c:pt idx="37">
                  <c:v>-8.6990732195035889</c:v>
                </c:pt>
                <c:pt idx="38">
                  <c:v>13.573227199877692</c:v>
                </c:pt>
                <c:pt idx="39">
                  <c:v>14.845527619258064</c:v>
                </c:pt>
                <c:pt idx="40">
                  <c:v>-0.88217196136156417</c:v>
                </c:pt>
                <c:pt idx="41">
                  <c:v>3.3901284580197171</c:v>
                </c:pt>
                <c:pt idx="42">
                  <c:v>-10.337571122599911</c:v>
                </c:pt>
                <c:pt idx="43">
                  <c:v>-4.0652707032186299</c:v>
                </c:pt>
                <c:pt idx="44">
                  <c:v>-26.792970283838258</c:v>
                </c:pt>
                <c:pt idx="45">
                  <c:v>-15.520669864457886</c:v>
                </c:pt>
                <c:pt idx="46">
                  <c:v>4.7516305549233948</c:v>
                </c:pt>
                <c:pt idx="47">
                  <c:v>-0.97606902569623344</c:v>
                </c:pt>
                <c:pt idx="48">
                  <c:v>0.29623139368504781</c:v>
                </c:pt>
                <c:pt idx="49">
                  <c:v>3.5685318130654196</c:v>
                </c:pt>
                <c:pt idx="50">
                  <c:v>23.840832232446701</c:v>
                </c:pt>
                <c:pt idx="51">
                  <c:v>-20.886867348172927</c:v>
                </c:pt>
                <c:pt idx="52">
                  <c:v>-0.61456692879164621</c:v>
                </c:pt>
                <c:pt idx="53">
                  <c:v>-3.342266509410365</c:v>
                </c:pt>
                <c:pt idx="54">
                  <c:v>3.9300339099700068</c:v>
                </c:pt>
                <c:pt idx="55">
                  <c:v>8.2023343293449216</c:v>
                </c:pt>
                <c:pt idx="56">
                  <c:v>5.4746347487262028</c:v>
                </c:pt>
                <c:pt idx="57">
                  <c:v>-2.2530648318934254</c:v>
                </c:pt>
                <c:pt idx="58">
                  <c:v>4.0192355874878558</c:v>
                </c:pt>
                <c:pt idx="59">
                  <c:v>9.2915360068682276</c:v>
                </c:pt>
                <c:pt idx="60">
                  <c:v>5.5638364262495088</c:v>
                </c:pt>
                <c:pt idx="61">
                  <c:v>-17.163863154370119</c:v>
                </c:pt>
                <c:pt idx="62">
                  <c:v>-0.8915627349897477</c:v>
                </c:pt>
                <c:pt idx="63">
                  <c:v>9.3807376843915335</c:v>
                </c:pt>
                <c:pt idx="64">
                  <c:v>16.653038103771905</c:v>
                </c:pt>
                <c:pt idx="65">
                  <c:v>19.925338523153187</c:v>
                </c:pt>
                <c:pt idx="66">
                  <c:v>10.197638942533558</c:v>
                </c:pt>
                <c:pt idx="67">
                  <c:v>6.46993936191393</c:v>
                </c:pt>
                <c:pt idx="68">
                  <c:v>24.742239781295211</c:v>
                </c:pt>
                <c:pt idx="69">
                  <c:v>10.014540200675583</c:v>
                </c:pt>
                <c:pt idx="70">
                  <c:v>37.286840620056864</c:v>
                </c:pt>
                <c:pt idx="71">
                  <c:v>37.559141039437236</c:v>
                </c:pt>
                <c:pt idx="72">
                  <c:v>21.831441458818517</c:v>
                </c:pt>
                <c:pt idx="73">
                  <c:v>39.103741878198889</c:v>
                </c:pt>
                <c:pt idx="74">
                  <c:v>27.37604229758017</c:v>
                </c:pt>
                <c:pt idx="75">
                  <c:v>39.648342716960542</c:v>
                </c:pt>
                <c:pt idx="76">
                  <c:v>29.920643136341823</c:v>
                </c:pt>
                <c:pt idx="77">
                  <c:v>34.192943555716738</c:v>
                </c:pt>
                <c:pt idx="78">
                  <c:v>35.465243975098019</c:v>
                </c:pt>
                <c:pt idx="79">
                  <c:v>45.737544394478391</c:v>
                </c:pt>
                <c:pt idx="80">
                  <c:v>45.009844813859672</c:v>
                </c:pt>
                <c:pt idx="81">
                  <c:v>59.282145233240044</c:v>
                </c:pt>
                <c:pt idx="82">
                  <c:v>55.554445652621325</c:v>
                </c:pt>
                <c:pt idx="83">
                  <c:v>31.826746072001697</c:v>
                </c:pt>
                <c:pt idx="84">
                  <c:v>61.099046491382069</c:v>
                </c:pt>
                <c:pt idx="85">
                  <c:v>59.37134691076335</c:v>
                </c:pt>
                <c:pt idx="86">
                  <c:v>38.643647330143722</c:v>
                </c:pt>
                <c:pt idx="87">
                  <c:v>48.915947749525003</c:v>
                </c:pt>
                <c:pt idx="88">
                  <c:v>75.188248168905375</c:v>
                </c:pt>
                <c:pt idx="89">
                  <c:v>61.460548588285747</c:v>
                </c:pt>
                <c:pt idx="90">
                  <c:v>66.732849007667028</c:v>
                </c:pt>
                <c:pt idx="91">
                  <c:v>92.0051494270474</c:v>
                </c:pt>
                <c:pt idx="92">
                  <c:v>90.277449846428681</c:v>
                </c:pt>
                <c:pt idx="93">
                  <c:v>56.549750265809053</c:v>
                </c:pt>
                <c:pt idx="94">
                  <c:v>101.82205068518942</c:v>
                </c:pt>
                <c:pt idx="95">
                  <c:v>75.094351104570706</c:v>
                </c:pt>
                <c:pt idx="96">
                  <c:v>78.366651523951077</c:v>
                </c:pt>
                <c:pt idx="97">
                  <c:v>80.638951943332358</c:v>
                </c:pt>
                <c:pt idx="98">
                  <c:v>121.91125236271364</c:v>
                </c:pt>
                <c:pt idx="99">
                  <c:v>95.183552782088555</c:v>
                </c:pt>
                <c:pt idx="100">
                  <c:v>112.45585320146893</c:v>
                </c:pt>
                <c:pt idx="101">
                  <c:v>106.72815362085021</c:v>
                </c:pt>
                <c:pt idx="102">
                  <c:v>113.00045404023058</c:v>
                </c:pt>
                <c:pt idx="103">
                  <c:v>128.27275445961186</c:v>
                </c:pt>
                <c:pt idx="104">
                  <c:v>107.54505487899223</c:v>
                </c:pt>
                <c:pt idx="105">
                  <c:v>117.81735529837351</c:v>
                </c:pt>
                <c:pt idx="106">
                  <c:v>119.08965571775389</c:v>
                </c:pt>
                <c:pt idx="107">
                  <c:v>138.36195613713517</c:v>
                </c:pt>
                <c:pt idx="108">
                  <c:v>168.63425655651554</c:v>
                </c:pt>
                <c:pt idx="109">
                  <c:v>202.90655697589682</c:v>
                </c:pt>
                <c:pt idx="110">
                  <c:v>157.17885739527719</c:v>
                </c:pt>
                <c:pt idx="111">
                  <c:v>117.45115781465756</c:v>
                </c:pt>
                <c:pt idx="112">
                  <c:v>135.72345823403884</c:v>
                </c:pt>
                <c:pt idx="113">
                  <c:v>176.99575865341922</c:v>
                </c:pt>
                <c:pt idx="114">
                  <c:v>168.2680590728005</c:v>
                </c:pt>
                <c:pt idx="115">
                  <c:v>179.54035949218087</c:v>
                </c:pt>
                <c:pt idx="116">
                  <c:v>171.81265991156124</c:v>
                </c:pt>
                <c:pt idx="117">
                  <c:v>189.08496033094252</c:v>
                </c:pt>
                <c:pt idx="118">
                  <c:v>182.35726075032289</c:v>
                </c:pt>
                <c:pt idx="119">
                  <c:v>216.62956116970417</c:v>
                </c:pt>
                <c:pt idx="120">
                  <c:v>181.90186158908455</c:v>
                </c:pt>
                <c:pt idx="121">
                  <c:v>246.17416200846037</c:v>
                </c:pt>
                <c:pt idx="122">
                  <c:v>259.44646242784074</c:v>
                </c:pt>
                <c:pt idx="123">
                  <c:v>226.71876284722111</c:v>
                </c:pt>
                <c:pt idx="124">
                  <c:v>256.9910632666024</c:v>
                </c:pt>
                <c:pt idx="125">
                  <c:v>304.26336368598368</c:v>
                </c:pt>
                <c:pt idx="126">
                  <c:v>298.53566410536405</c:v>
                </c:pt>
                <c:pt idx="127">
                  <c:v>309.80796452474533</c:v>
                </c:pt>
                <c:pt idx="128">
                  <c:v>328.0802649441257</c:v>
                </c:pt>
                <c:pt idx="129">
                  <c:v>343.35256536350698</c:v>
                </c:pt>
                <c:pt idx="130">
                  <c:v>344.62486578288735</c:v>
                </c:pt>
                <c:pt idx="131">
                  <c:v>345.89716620226864</c:v>
                </c:pt>
                <c:pt idx="132">
                  <c:v>411.16946662164901</c:v>
                </c:pt>
                <c:pt idx="133">
                  <c:v>419.44176704102938</c:v>
                </c:pt>
                <c:pt idx="134">
                  <c:v>416.71406746041066</c:v>
                </c:pt>
                <c:pt idx="135">
                  <c:v>447.98636787979103</c:v>
                </c:pt>
                <c:pt idx="136">
                  <c:v>422.25866829917231</c:v>
                </c:pt>
                <c:pt idx="137">
                  <c:v>443.53096871855269</c:v>
                </c:pt>
                <c:pt idx="138">
                  <c:v>459.80326913793306</c:v>
                </c:pt>
                <c:pt idx="139">
                  <c:v>512.07556955731434</c:v>
                </c:pt>
                <c:pt idx="140">
                  <c:v>517.34786997669471</c:v>
                </c:pt>
                <c:pt idx="141">
                  <c:v>519.62017039607599</c:v>
                </c:pt>
                <c:pt idx="142">
                  <c:v>550.89247081545636</c:v>
                </c:pt>
                <c:pt idx="143">
                  <c:v>552.16477123483219</c:v>
                </c:pt>
                <c:pt idx="144">
                  <c:v>571.43707165421256</c:v>
                </c:pt>
                <c:pt idx="145">
                  <c:v>598.70937207359293</c:v>
                </c:pt>
                <c:pt idx="146">
                  <c:v>640.98167249297421</c:v>
                </c:pt>
                <c:pt idx="147">
                  <c:v>608.25397291235458</c:v>
                </c:pt>
                <c:pt idx="148">
                  <c:v>660.52627333173587</c:v>
                </c:pt>
                <c:pt idx="149">
                  <c:v>681.79857375111624</c:v>
                </c:pt>
                <c:pt idx="150">
                  <c:v>682.07087417049752</c:v>
                </c:pt>
                <c:pt idx="151">
                  <c:v>697.3431745898788</c:v>
                </c:pt>
                <c:pt idx="152">
                  <c:v>729.61547500925917</c:v>
                </c:pt>
                <c:pt idx="153">
                  <c:v>707.88777542864045</c:v>
                </c:pt>
                <c:pt idx="154">
                  <c:v>709.16007584802082</c:v>
                </c:pt>
                <c:pt idx="155">
                  <c:v>789.4323762674012</c:v>
                </c:pt>
                <c:pt idx="156">
                  <c:v>790.70467668678248</c:v>
                </c:pt>
                <c:pt idx="157">
                  <c:v>759.97697710616285</c:v>
                </c:pt>
                <c:pt idx="158">
                  <c:v>836.24927752554413</c:v>
                </c:pt>
                <c:pt idx="159">
                  <c:v>799.5215779449245</c:v>
                </c:pt>
                <c:pt idx="160">
                  <c:v>856.79387836430487</c:v>
                </c:pt>
                <c:pt idx="161">
                  <c:v>842.06617878368615</c:v>
                </c:pt>
                <c:pt idx="162">
                  <c:v>850.33847920306653</c:v>
                </c:pt>
                <c:pt idx="163">
                  <c:v>935.61077962244781</c:v>
                </c:pt>
                <c:pt idx="164">
                  <c:v>985.88308004182818</c:v>
                </c:pt>
                <c:pt idx="165">
                  <c:v>1005.155380461204</c:v>
                </c:pt>
                <c:pt idx="166">
                  <c:v>1047.4276808805844</c:v>
                </c:pt>
                <c:pt idx="167">
                  <c:v>1024.6999812999647</c:v>
                </c:pt>
                <c:pt idx="168">
                  <c:v>1019.972281719346</c:v>
                </c:pt>
                <c:pt idx="169">
                  <c:v>982.2445821387264</c:v>
                </c:pt>
                <c:pt idx="170">
                  <c:v>1043.5168825581077</c:v>
                </c:pt>
                <c:pt idx="171">
                  <c:v>1077.7891829774881</c:v>
                </c:pt>
                <c:pt idx="172">
                  <c:v>987.06148339686933</c:v>
                </c:pt>
                <c:pt idx="173">
                  <c:v>1072.3337838162497</c:v>
                </c:pt>
                <c:pt idx="174">
                  <c:v>1140.606084235631</c:v>
                </c:pt>
                <c:pt idx="175">
                  <c:v>1052.8783846550114</c:v>
                </c:pt>
                <c:pt idx="176">
                  <c:v>1124.1506850743926</c:v>
                </c:pt>
                <c:pt idx="177">
                  <c:v>1083.422985493773</c:v>
                </c:pt>
                <c:pt idx="178">
                  <c:v>1092.6952859131543</c:v>
                </c:pt>
                <c:pt idx="179">
                  <c:v>1089.9675863325347</c:v>
                </c:pt>
                <c:pt idx="180">
                  <c:v>1082.2398867519159</c:v>
                </c:pt>
                <c:pt idx="181">
                  <c:v>1091.5121871712963</c:v>
                </c:pt>
                <c:pt idx="182">
                  <c:v>1004.7844875906767</c:v>
                </c:pt>
                <c:pt idx="183">
                  <c:v>1032.056788010058</c:v>
                </c:pt>
                <c:pt idx="184">
                  <c:v>953.32908842943834</c:v>
                </c:pt>
                <c:pt idx="185">
                  <c:v>907.60138884881962</c:v>
                </c:pt>
                <c:pt idx="186">
                  <c:v>886.8736892682</c:v>
                </c:pt>
                <c:pt idx="187">
                  <c:v>842.14598968757582</c:v>
                </c:pt>
                <c:pt idx="188">
                  <c:v>875.41829010695619</c:v>
                </c:pt>
                <c:pt idx="189">
                  <c:v>775.69059052633656</c:v>
                </c:pt>
                <c:pt idx="190">
                  <c:v>777.96289094571785</c:v>
                </c:pt>
                <c:pt idx="191">
                  <c:v>779.23519136509822</c:v>
                </c:pt>
                <c:pt idx="192">
                  <c:v>699.5074917844795</c:v>
                </c:pt>
                <c:pt idx="193">
                  <c:v>637.77979220385987</c:v>
                </c:pt>
                <c:pt idx="194">
                  <c:v>647.05209262324024</c:v>
                </c:pt>
                <c:pt idx="195">
                  <c:v>582.32439304262152</c:v>
                </c:pt>
                <c:pt idx="196">
                  <c:v>496.59669346200189</c:v>
                </c:pt>
                <c:pt idx="197">
                  <c:v>459.86899388138318</c:v>
                </c:pt>
                <c:pt idx="198">
                  <c:v>397.14129430076446</c:v>
                </c:pt>
                <c:pt idx="199">
                  <c:v>461.41359472014483</c:v>
                </c:pt>
                <c:pt idx="200">
                  <c:v>422.68589513952611</c:v>
                </c:pt>
                <c:pt idx="201">
                  <c:v>385.95819555890648</c:v>
                </c:pt>
                <c:pt idx="202">
                  <c:v>299.23049597828776</c:v>
                </c:pt>
                <c:pt idx="203">
                  <c:v>240.50279639766813</c:v>
                </c:pt>
                <c:pt idx="204">
                  <c:v>228.77509681704851</c:v>
                </c:pt>
                <c:pt idx="205">
                  <c:v>278.04739723642979</c:v>
                </c:pt>
                <c:pt idx="206">
                  <c:v>257.31969765581016</c:v>
                </c:pt>
                <c:pt idx="207">
                  <c:v>151.59199807519144</c:v>
                </c:pt>
                <c:pt idx="208">
                  <c:v>228.86429849457181</c:v>
                </c:pt>
                <c:pt idx="209">
                  <c:v>130.13659891394764</c:v>
                </c:pt>
                <c:pt idx="210">
                  <c:v>188.40889933332801</c:v>
                </c:pt>
                <c:pt idx="211">
                  <c:v>116.68119975270838</c:v>
                </c:pt>
                <c:pt idx="212">
                  <c:v>102.95350017208966</c:v>
                </c:pt>
                <c:pt idx="213">
                  <c:v>119.22580059147003</c:v>
                </c:pt>
                <c:pt idx="214">
                  <c:v>97.498101010851315</c:v>
                </c:pt>
                <c:pt idx="215">
                  <c:v>63.770401430231686</c:v>
                </c:pt>
                <c:pt idx="216">
                  <c:v>72.042701849612058</c:v>
                </c:pt>
                <c:pt idx="217">
                  <c:v>58.315002268993339</c:v>
                </c:pt>
                <c:pt idx="218">
                  <c:v>42.587302688373711</c:v>
                </c:pt>
                <c:pt idx="219">
                  <c:v>36.859603107754992</c:v>
                </c:pt>
                <c:pt idx="220">
                  <c:v>24.131903527135364</c:v>
                </c:pt>
                <c:pt idx="221">
                  <c:v>37.404203946516645</c:v>
                </c:pt>
                <c:pt idx="222">
                  <c:v>21.676504365897017</c:v>
                </c:pt>
                <c:pt idx="223">
                  <c:v>22.948804785278298</c:v>
                </c:pt>
                <c:pt idx="224">
                  <c:v>22.22110520465958</c:v>
                </c:pt>
                <c:pt idx="225">
                  <c:v>18.493405624039951</c:v>
                </c:pt>
                <c:pt idx="226">
                  <c:v>21.765706043420323</c:v>
                </c:pt>
                <c:pt idx="227">
                  <c:v>26.038006462801604</c:v>
                </c:pt>
                <c:pt idx="228">
                  <c:v>29.310306882181976</c:v>
                </c:pt>
                <c:pt idx="229">
                  <c:v>19.582607301563257</c:v>
                </c:pt>
                <c:pt idx="230">
                  <c:v>16.854907720943629</c:v>
                </c:pt>
                <c:pt idx="231">
                  <c:v>-1.8727918596805466</c:v>
                </c:pt>
                <c:pt idx="232">
                  <c:v>12.399508559699825</c:v>
                </c:pt>
                <c:pt idx="233">
                  <c:v>8.6718089790801969</c:v>
                </c:pt>
                <c:pt idx="234">
                  <c:v>30.944109398461478</c:v>
                </c:pt>
                <c:pt idx="235">
                  <c:v>22.21640981784185</c:v>
                </c:pt>
                <c:pt idx="236">
                  <c:v>36.488710237223131</c:v>
                </c:pt>
                <c:pt idx="237">
                  <c:v>45.761010656603503</c:v>
                </c:pt>
                <c:pt idx="238">
                  <c:v>9.0333110759838746</c:v>
                </c:pt>
                <c:pt idx="239">
                  <c:v>31.305611495365156</c:v>
                </c:pt>
                <c:pt idx="240">
                  <c:v>7.5779119147455276</c:v>
                </c:pt>
                <c:pt idx="241">
                  <c:v>31.850212334126809</c:v>
                </c:pt>
                <c:pt idx="242">
                  <c:v>31.122512753507181</c:v>
                </c:pt>
                <c:pt idx="243">
                  <c:v>51.394813172888462</c:v>
                </c:pt>
                <c:pt idx="244">
                  <c:v>43.667113592268834</c:v>
                </c:pt>
                <c:pt idx="245">
                  <c:v>52.939414011650115</c:v>
                </c:pt>
                <c:pt idx="246">
                  <c:v>35.211714431030487</c:v>
                </c:pt>
                <c:pt idx="247">
                  <c:v>53.484014850411768</c:v>
                </c:pt>
                <c:pt idx="248">
                  <c:v>61.75631526979214</c:v>
                </c:pt>
                <c:pt idx="249">
                  <c:v>60.028615689173421</c:v>
                </c:pt>
                <c:pt idx="250">
                  <c:v>55.300916108553793</c:v>
                </c:pt>
                <c:pt idx="251">
                  <c:v>51.573216527935074</c:v>
                </c:pt>
                <c:pt idx="252">
                  <c:v>37.845516947315446</c:v>
                </c:pt>
                <c:pt idx="253">
                  <c:v>53.11781736669127</c:v>
                </c:pt>
                <c:pt idx="254">
                  <c:v>77.390117786071642</c:v>
                </c:pt>
                <c:pt idx="255">
                  <c:v>52.662418205452013</c:v>
                </c:pt>
                <c:pt idx="256">
                  <c:v>53.934718624833295</c:v>
                </c:pt>
                <c:pt idx="257">
                  <c:v>39.207019044213666</c:v>
                </c:pt>
                <c:pt idx="258">
                  <c:v>68.479319463594948</c:v>
                </c:pt>
                <c:pt idx="259">
                  <c:v>62.751619882975319</c:v>
                </c:pt>
                <c:pt idx="260">
                  <c:v>70.023920302355691</c:v>
                </c:pt>
                <c:pt idx="261">
                  <c:v>72.296220721736972</c:v>
                </c:pt>
                <c:pt idx="262">
                  <c:v>49.568521141117344</c:v>
                </c:pt>
                <c:pt idx="263">
                  <c:v>52.840821560498625</c:v>
                </c:pt>
                <c:pt idx="264">
                  <c:v>64.113121979878997</c:v>
                </c:pt>
                <c:pt idx="265">
                  <c:v>66.385422399259369</c:v>
                </c:pt>
                <c:pt idx="266">
                  <c:v>52.65772281864065</c:v>
                </c:pt>
                <c:pt idx="267">
                  <c:v>29.930023238021022</c:v>
                </c:pt>
                <c:pt idx="268">
                  <c:v>26.202323657402303</c:v>
                </c:pt>
                <c:pt idx="269">
                  <c:v>16.474624076782675</c:v>
                </c:pt>
                <c:pt idx="270">
                  <c:v>46.746924496163956</c:v>
                </c:pt>
                <c:pt idx="271">
                  <c:v>24.019224915545237</c:v>
                </c:pt>
                <c:pt idx="272">
                  <c:v>10.291525334925609</c:v>
                </c:pt>
                <c:pt idx="273">
                  <c:v>63.56382575430689</c:v>
                </c:pt>
                <c:pt idx="274">
                  <c:v>9.8361261736872621</c:v>
                </c:pt>
                <c:pt idx="275">
                  <c:v>-0.89157340693782317</c:v>
                </c:pt>
                <c:pt idx="276">
                  <c:v>4.3807270124434581</c:v>
                </c:pt>
                <c:pt idx="277">
                  <c:v>5.6530274318238298</c:v>
                </c:pt>
                <c:pt idx="278">
                  <c:v>23.925327851205111</c:v>
                </c:pt>
                <c:pt idx="279">
                  <c:v>33.197628270585483</c:v>
                </c:pt>
                <c:pt idx="280">
                  <c:v>14.469928689966764</c:v>
                </c:pt>
                <c:pt idx="281">
                  <c:v>7.7422291093471358</c:v>
                </c:pt>
                <c:pt idx="282">
                  <c:v>13.014529528727508</c:v>
                </c:pt>
                <c:pt idx="283">
                  <c:v>17.286829948108789</c:v>
                </c:pt>
                <c:pt idx="284">
                  <c:v>9.5591303674891606</c:v>
                </c:pt>
                <c:pt idx="285">
                  <c:v>14.831430786870442</c:v>
                </c:pt>
                <c:pt idx="286">
                  <c:v>12.103731206250814</c:v>
                </c:pt>
                <c:pt idx="287">
                  <c:v>13.376031625631185</c:v>
                </c:pt>
                <c:pt idx="288">
                  <c:v>3.6483320450124666</c:v>
                </c:pt>
                <c:pt idx="289">
                  <c:v>13.920632464392838</c:v>
                </c:pt>
                <c:pt idx="290">
                  <c:v>11.19293288377412</c:v>
                </c:pt>
                <c:pt idx="291">
                  <c:v>5.4652333031544913</c:v>
                </c:pt>
                <c:pt idx="292">
                  <c:v>26.737533722535773</c:v>
                </c:pt>
                <c:pt idx="293">
                  <c:v>10.009834141916144</c:v>
                </c:pt>
                <c:pt idx="294">
                  <c:v>16.282134561297426</c:v>
                </c:pt>
                <c:pt idx="295">
                  <c:v>9.5544349806777973</c:v>
                </c:pt>
                <c:pt idx="296">
                  <c:v>35.826735400059079</c:v>
                </c:pt>
                <c:pt idx="297">
                  <c:v>20.099035819433993</c:v>
                </c:pt>
                <c:pt idx="298">
                  <c:v>-14.628663761184725</c:v>
                </c:pt>
                <c:pt idx="299">
                  <c:v>10.643636658195646</c:v>
                </c:pt>
                <c:pt idx="300">
                  <c:v>19.915937077576928</c:v>
                </c:pt>
                <c:pt idx="301">
                  <c:v>19.188237496957299</c:v>
                </c:pt>
                <c:pt idx="302">
                  <c:v>20.460537916338581</c:v>
                </c:pt>
                <c:pt idx="303">
                  <c:v>15.732838335718952</c:v>
                </c:pt>
                <c:pt idx="304">
                  <c:v>35.005138755099324</c:v>
                </c:pt>
                <c:pt idx="305">
                  <c:v>21.277439174480605</c:v>
                </c:pt>
                <c:pt idx="306">
                  <c:v>4.549739593860977</c:v>
                </c:pt>
                <c:pt idx="307">
                  <c:v>27.822040013242258</c:v>
                </c:pt>
                <c:pt idx="308">
                  <c:v>17.09434043262263</c:v>
                </c:pt>
                <c:pt idx="309">
                  <c:v>5.3666408520030018</c:v>
                </c:pt>
                <c:pt idx="310">
                  <c:v>24.638941271384283</c:v>
                </c:pt>
                <c:pt idx="311">
                  <c:v>54.911241690764655</c:v>
                </c:pt>
                <c:pt idx="312">
                  <c:v>31.183542110145936</c:v>
                </c:pt>
                <c:pt idx="313">
                  <c:v>18.455842529526308</c:v>
                </c:pt>
                <c:pt idx="314">
                  <c:v>23.72814294890668</c:v>
                </c:pt>
                <c:pt idx="315">
                  <c:v>59.000443368287961</c:v>
                </c:pt>
                <c:pt idx="316">
                  <c:v>46.272743787669242</c:v>
                </c:pt>
                <c:pt idx="317">
                  <c:v>31.545044207049614</c:v>
                </c:pt>
                <c:pt idx="318">
                  <c:v>38.817344626430895</c:v>
                </c:pt>
                <c:pt idx="319">
                  <c:v>41.08964504580581</c:v>
                </c:pt>
                <c:pt idx="320">
                  <c:v>37.361945465186182</c:v>
                </c:pt>
                <c:pt idx="321">
                  <c:v>49.634245884567463</c:v>
                </c:pt>
                <c:pt idx="322">
                  <c:v>45.906546303947835</c:v>
                </c:pt>
                <c:pt idx="323">
                  <c:v>27.178846723329116</c:v>
                </c:pt>
                <c:pt idx="324">
                  <c:v>50.451147142710397</c:v>
                </c:pt>
                <c:pt idx="325">
                  <c:v>46.723447562090769</c:v>
                </c:pt>
                <c:pt idx="326">
                  <c:v>45.995747981471141</c:v>
                </c:pt>
                <c:pt idx="327">
                  <c:v>56.268048400852422</c:v>
                </c:pt>
                <c:pt idx="328">
                  <c:v>50.540348820232794</c:v>
                </c:pt>
                <c:pt idx="329">
                  <c:v>67.812649239614075</c:v>
                </c:pt>
                <c:pt idx="330">
                  <c:v>73.084949658994447</c:v>
                </c:pt>
                <c:pt idx="331">
                  <c:v>88.357250078374818</c:v>
                </c:pt>
                <c:pt idx="332">
                  <c:v>68.6295504977561</c:v>
                </c:pt>
                <c:pt idx="333">
                  <c:v>53.901850917136471</c:v>
                </c:pt>
                <c:pt idx="334">
                  <c:v>76.174151336517752</c:v>
                </c:pt>
                <c:pt idx="335">
                  <c:v>74.446451755898124</c:v>
                </c:pt>
                <c:pt idx="336">
                  <c:v>76.718752175278496</c:v>
                </c:pt>
                <c:pt idx="337">
                  <c:v>69.991052594659777</c:v>
                </c:pt>
                <c:pt idx="338">
                  <c:v>102.26335301404015</c:v>
                </c:pt>
                <c:pt idx="339">
                  <c:v>88.53565343342143</c:v>
                </c:pt>
                <c:pt idx="340">
                  <c:v>86.807953852801802</c:v>
                </c:pt>
                <c:pt idx="341">
                  <c:v>91.080254272177626</c:v>
                </c:pt>
                <c:pt idx="342">
                  <c:v>95.352554691557998</c:v>
                </c:pt>
                <c:pt idx="343">
                  <c:v>108.62485511093928</c:v>
                </c:pt>
                <c:pt idx="344">
                  <c:v>75.897155530319651</c:v>
                </c:pt>
                <c:pt idx="345">
                  <c:v>91.169455949700932</c:v>
                </c:pt>
                <c:pt idx="346">
                  <c:v>99.441756369081304</c:v>
                </c:pt>
                <c:pt idx="347">
                  <c:v>90.714056788462585</c:v>
                </c:pt>
                <c:pt idx="348">
                  <c:v>85.986357207842957</c:v>
                </c:pt>
                <c:pt idx="349">
                  <c:v>93.258657627224238</c:v>
                </c:pt>
                <c:pt idx="350">
                  <c:v>96.53095804660461</c:v>
                </c:pt>
                <c:pt idx="351">
                  <c:v>131.80325846598589</c:v>
                </c:pt>
                <c:pt idx="352">
                  <c:v>87.075558885366263</c:v>
                </c:pt>
                <c:pt idx="353">
                  <c:v>85.347859304746635</c:v>
                </c:pt>
                <c:pt idx="354">
                  <c:v>71.620159724127916</c:v>
                </c:pt>
                <c:pt idx="355">
                  <c:v>92.892460143508288</c:v>
                </c:pt>
                <c:pt idx="356">
                  <c:v>63.164760562889569</c:v>
                </c:pt>
                <c:pt idx="357">
                  <c:v>67.437060982269941</c:v>
                </c:pt>
                <c:pt idx="358">
                  <c:v>87.709361401650312</c:v>
                </c:pt>
                <c:pt idx="359">
                  <c:v>90.981661821031594</c:v>
                </c:pt>
                <c:pt idx="360">
                  <c:v>77.253962240411965</c:v>
                </c:pt>
                <c:pt idx="361">
                  <c:v>68.526262659793247</c:v>
                </c:pt>
                <c:pt idx="362">
                  <c:v>93.798563079173618</c:v>
                </c:pt>
                <c:pt idx="363">
                  <c:v>75.070863498549443</c:v>
                </c:pt>
                <c:pt idx="364">
                  <c:v>65.343163917929814</c:v>
                </c:pt>
                <c:pt idx="365">
                  <c:v>94.615464337310186</c:v>
                </c:pt>
                <c:pt idx="366">
                  <c:v>67.887764756691467</c:v>
                </c:pt>
                <c:pt idx="367">
                  <c:v>83.160065176071839</c:v>
                </c:pt>
                <c:pt idx="368">
                  <c:v>66.43236559545312</c:v>
                </c:pt>
                <c:pt idx="369">
                  <c:v>72.704666014834402</c:v>
                </c:pt>
                <c:pt idx="370">
                  <c:v>70.976966434214773</c:v>
                </c:pt>
                <c:pt idx="371">
                  <c:v>57.249266853596055</c:v>
                </c:pt>
                <c:pt idx="372">
                  <c:v>74.521567272976426</c:v>
                </c:pt>
                <c:pt idx="373">
                  <c:v>62.793867692357708</c:v>
                </c:pt>
                <c:pt idx="374">
                  <c:v>58.066168111738079</c:v>
                </c:pt>
                <c:pt idx="375">
                  <c:v>44.338468531118451</c:v>
                </c:pt>
                <c:pt idx="376">
                  <c:v>39.610768950499732</c:v>
                </c:pt>
                <c:pt idx="377">
                  <c:v>64.883069369880104</c:v>
                </c:pt>
                <c:pt idx="378">
                  <c:v>53.155369789261385</c:v>
                </c:pt>
                <c:pt idx="379">
                  <c:v>69.427670208641757</c:v>
                </c:pt>
                <c:pt idx="380">
                  <c:v>28.699970628022129</c:v>
                </c:pt>
                <c:pt idx="381">
                  <c:v>45.97227104740341</c:v>
                </c:pt>
                <c:pt idx="382">
                  <c:v>47.244571466783782</c:v>
                </c:pt>
                <c:pt idx="383">
                  <c:v>74.516871886165063</c:v>
                </c:pt>
                <c:pt idx="384">
                  <c:v>32.789172305545435</c:v>
                </c:pt>
                <c:pt idx="385">
                  <c:v>49.061472724921259</c:v>
                </c:pt>
                <c:pt idx="386">
                  <c:v>42.333773144301631</c:v>
                </c:pt>
                <c:pt idx="387">
                  <c:v>48.606073563682003</c:v>
                </c:pt>
                <c:pt idx="388">
                  <c:v>50.878373983063284</c:v>
                </c:pt>
                <c:pt idx="389">
                  <c:v>29.150674402443656</c:v>
                </c:pt>
                <c:pt idx="390">
                  <c:v>37.422974821824937</c:v>
                </c:pt>
                <c:pt idx="391">
                  <c:v>16.695275241205309</c:v>
                </c:pt>
                <c:pt idx="392">
                  <c:v>53.96757566058659</c:v>
                </c:pt>
                <c:pt idx="393">
                  <c:v>23.239876079966962</c:v>
                </c:pt>
                <c:pt idx="394">
                  <c:v>33.512176499348243</c:v>
                </c:pt>
                <c:pt idx="395">
                  <c:v>20.784476918728615</c:v>
                </c:pt>
                <c:pt idx="396">
                  <c:v>19.056777338109896</c:v>
                </c:pt>
                <c:pt idx="397">
                  <c:v>31.329077757490268</c:v>
                </c:pt>
                <c:pt idx="398">
                  <c:v>27.601378176871549</c:v>
                </c:pt>
                <c:pt idx="399">
                  <c:v>32.873678596251921</c:v>
                </c:pt>
                <c:pt idx="400">
                  <c:v>26.145979015633202</c:v>
                </c:pt>
                <c:pt idx="401">
                  <c:v>27.418279435013574</c:v>
                </c:pt>
                <c:pt idx="402">
                  <c:v>8.6905798543939454</c:v>
                </c:pt>
                <c:pt idx="403">
                  <c:v>33.962880273775227</c:v>
                </c:pt>
                <c:pt idx="404">
                  <c:v>3.2351806931555984</c:v>
                </c:pt>
                <c:pt idx="405">
                  <c:v>5.5074811125368797</c:v>
                </c:pt>
                <c:pt idx="406">
                  <c:v>12.779781531917251</c:v>
                </c:pt>
                <c:pt idx="407">
                  <c:v>15.052081951293076</c:v>
                </c:pt>
                <c:pt idx="408">
                  <c:v>31.324382370673447</c:v>
                </c:pt>
                <c:pt idx="409">
                  <c:v>15.596682790053819</c:v>
                </c:pt>
                <c:pt idx="410">
                  <c:v>20.8689832094351</c:v>
                </c:pt>
                <c:pt idx="411">
                  <c:v>-4.8587163711845278</c:v>
                </c:pt>
                <c:pt idx="412">
                  <c:v>-7.5864159518032466</c:v>
                </c:pt>
                <c:pt idx="413">
                  <c:v>19.685884467577125</c:v>
                </c:pt>
                <c:pt idx="414">
                  <c:v>-8.0418151130415936</c:v>
                </c:pt>
                <c:pt idx="415">
                  <c:v>-12.769514693661222</c:v>
                </c:pt>
                <c:pt idx="416">
                  <c:v>2.5027857257200594</c:v>
                </c:pt>
                <c:pt idx="417">
                  <c:v>16.775086145100431</c:v>
                </c:pt>
                <c:pt idx="418">
                  <c:v>15.047386564481712</c:v>
                </c:pt>
                <c:pt idx="419">
                  <c:v>-6.6803130161379158</c:v>
                </c:pt>
                <c:pt idx="420">
                  <c:v>-2.4080125967566346</c:v>
                </c:pt>
                <c:pt idx="421">
                  <c:v>-15.135712177376263</c:v>
                </c:pt>
                <c:pt idx="422">
                  <c:v>11.136588242005018</c:v>
                </c:pt>
                <c:pt idx="423">
                  <c:v>-8.5911113386146098</c:v>
                </c:pt>
                <c:pt idx="424">
                  <c:v>7.6811890807657619</c:v>
                </c:pt>
                <c:pt idx="425">
                  <c:v>-5.0465104998529569</c:v>
                </c:pt>
                <c:pt idx="426">
                  <c:v>13.225789919527415</c:v>
                </c:pt>
                <c:pt idx="427">
                  <c:v>2.4980903389086961</c:v>
                </c:pt>
                <c:pt idx="428">
                  <c:v>9.7703907582890679</c:v>
                </c:pt>
                <c:pt idx="429">
                  <c:v>6.0426911776648922</c:v>
                </c:pt>
                <c:pt idx="430">
                  <c:v>1.3149915970452639</c:v>
                </c:pt>
                <c:pt idx="431">
                  <c:v>-0.41270798357436433</c:v>
                </c:pt>
                <c:pt idx="432">
                  <c:v>3.8595924358069169</c:v>
                </c:pt>
                <c:pt idx="433">
                  <c:v>-3.8681071448127113</c:v>
                </c:pt>
                <c:pt idx="434">
                  <c:v>17.40419327456857</c:v>
                </c:pt>
                <c:pt idx="435">
                  <c:v>-5.3235063060510583</c:v>
                </c:pt>
                <c:pt idx="436">
                  <c:v>-9.0512058866706866</c:v>
                </c:pt>
                <c:pt idx="437">
                  <c:v>-8.7789054672894054</c:v>
                </c:pt>
                <c:pt idx="438">
                  <c:v>2.4933949520909664</c:v>
                </c:pt>
                <c:pt idx="439">
                  <c:v>-11.234304628527752</c:v>
                </c:pt>
                <c:pt idx="440">
                  <c:v>-1.9620042091473806</c:v>
                </c:pt>
                <c:pt idx="441">
                  <c:v>3.3102962102339006</c:v>
                </c:pt>
                <c:pt idx="442">
                  <c:v>-3.4174033703848181</c:v>
                </c:pt>
                <c:pt idx="443">
                  <c:v>-13.145102951004446</c:v>
                </c:pt>
                <c:pt idx="444">
                  <c:v>3.1271974683768349</c:v>
                </c:pt>
                <c:pt idx="445">
                  <c:v>-9.6005021122427934</c:v>
                </c:pt>
                <c:pt idx="446">
                  <c:v>-7.3282016928624216</c:v>
                </c:pt>
                <c:pt idx="447">
                  <c:v>2.9440987265188596</c:v>
                </c:pt>
                <c:pt idx="448">
                  <c:v>-3.7836008541007686</c:v>
                </c:pt>
                <c:pt idx="449">
                  <c:v>8.4886995652805126</c:v>
                </c:pt>
                <c:pt idx="450">
                  <c:v>2.7609999846608844</c:v>
                </c:pt>
                <c:pt idx="451">
                  <c:v>1.0333004040367086</c:v>
                </c:pt>
                <c:pt idx="452">
                  <c:v>0.30560082341708039</c:v>
                </c:pt>
                <c:pt idx="453">
                  <c:v>-2.4220987572025479</c:v>
                </c:pt>
                <c:pt idx="454">
                  <c:v>13.850201662178733</c:v>
                </c:pt>
                <c:pt idx="455">
                  <c:v>-5.8774979184408949</c:v>
                </c:pt>
                <c:pt idx="456">
                  <c:v>6.3948025009403864</c:v>
                </c:pt>
                <c:pt idx="457">
                  <c:v>6.6671029203207581</c:v>
                </c:pt>
                <c:pt idx="458">
                  <c:v>-6.0605966602988701</c:v>
                </c:pt>
                <c:pt idx="459">
                  <c:v>3.2117037590824111</c:v>
                </c:pt>
                <c:pt idx="460">
                  <c:v>2.4840041784627829</c:v>
                </c:pt>
                <c:pt idx="461">
                  <c:v>-10.243695402155936</c:v>
                </c:pt>
                <c:pt idx="462">
                  <c:v>4.0286050172244359</c:v>
                </c:pt>
                <c:pt idx="463">
                  <c:v>-7.6990945633942829</c:v>
                </c:pt>
                <c:pt idx="464">
                  <c:v>5.5732058559860889</c:v>
                </c:pt>
                <c:pt idx="465">
                  <c:v>16.84550627536737</c:v>
                </c:pt>
                <c:pt idx="466">
                  <c:v>1.1178066947477419</c:v>
                </c:pt>
                <c:pt idx="467">
                  <c:v>5.3901071141290231</c:v>
                </c:pt>
                <c:pt idx="468">
                  <c:v>1.6624075335093949</c:v>
                </c:pt>
                <c:pt idx="469">
                  <c:v>2.9347079528906761</c:v>
                </c:pt>
                <c:pt idx="470">
                  <c:v>6.2070083722710478</c:v>
                </c:pt>
                <c:pt idx="471">
                  <c:v>5.4793087916523291</c:v>
                </c:pt>
                <c:pt idx="472">
                  <c:v>7.7516092110327008</c:v>
                </c:pt>
                <c:pt idx="473">
                  <c:v>2.0239096304085251</c:v>
                </c:pt>
                <c:pt idx="474">
                  <c:v>8.2962100497888969</c:v>
                </c:pt>
                <c:pt idx="475">
                  <c:v>10.568510469169269</c:v>
                </c:pt>
                <c:pt idx="476">
                  <c:v>-8.1591891114494501</c:v>
                </c:pt>
                <c:pt idx="477">
                  <c:v>-2.8868886920690784</c:v>
                </c:pt>
                <c:pt idx="478">
                  <c:v>-2.6145882726877971</c:v>
                </c:pt>
                <c:pt idx="479">
                  <c:v>13.657712146692575</c:v>
                </c:pt>
                <c:pt idx="480">
                  <c:v>-5.0699874339270536</c:v>
                </c:pt>
                <c:pt idx="481">
                  <c:v>-3.7976870145457724</c:v>
                </c:pt>
                <c:pt idx="482">
                  <c:v>10.474613404834599</c:v>
                </c:pt>
                <c:pt idx="483">
                  <c:v>7.7469138242158806</c:v>
                </c:pt>
                <c:pt idx="484">
                  <c:v>-3.9807857564037477</c:v>
                </c:pt>
                <c:pt idx="485">
                  <c:v>19.291514662976624</c:v>
                </c:pt>
                <c:pt idx="486">
                  <c:v>10.563815082357905</c:v>
                </c:pt>
                <c:pt idx="487">
                  <c:v>-2.1638844982617229</c:v>
                </c:pt>
                <c:pt idx="488">
                  <c:v>8.1084159211195583</c:v>
                </c:pt>
                <c:pt idx="489">
                  <c:v>4.3807163405008396</c:v>
                </c:pt>
                <c:pt idx="490">
                  <c:v>9.6530167598812113</c:v>
                </c:pt>
                <c:pt idx="491">
                  <c:v>3.9253171792624926</c:v>
                </c:pt>
                <c:pt idx="492">
                  <c:v>0.19761759864286432</c:v>
                </c:pt>
                <c:pt idx="493">
                  <c:v>3.4699180180241456</c:v>
                </c:pt>
                <c:pt idx="494">
                  <c:v>7.7422184374045173</c:v>
                </c:pt>
                <c:pt idx="495">
                  <c:v>10.014518856780342</c:v>
                </c:pt>
                <c:pt idx="496">
                  <c:v>23.286819276160713</c:v>
                </c:pt>
                <c:pt idx="497">
                  <c:v>-6.4408803044589149</c:v>
                </c:pt>
                <c:pt idx="498">
                  <c:v>13.831420114922366</c:v>
                </c:pt>
                <c:pt idx="499">
                  <c:v>16.103720534302738</c:v>
                </c:pt>
                <c:pt idx="500">
                  <c:v>8.3760209536840193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897-4D3D-8396-8E127C78C162}"/>
            </c:ext>
          </c:extLst>
        </c:ser>
        <c:ser>
          <c:idx val="1"/>
          <c:order val="1"/>
          <c:tx>
            <c:v>Gauss1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Carbon!$F$12:$F$1113</c:f>
              <c:numCache>
                <c:formatCode>General</c:formatCode>
                <c:ptCount val="1102"/>
                <c:pt idx="0">
                  <c:v>1.7552759882240282E-35</c:v>
                </c:pt>
                <c:pt idx="1">
                  <c:v>4.4714284944345673E-35</c:v>
                </c:pt>
                <c:pt idx="2">
                  <c:v>1.1332872477594968E-34</c:v>
                </c:pt>
                <c:pt idx="3">
                  <c:v>2.8577652267131999E-34</c:v>
                </c:pt>
                <c:pt idx="4">
                  <c:v>7.1697815971987513E-34</c:v>
                </c:pt>
                <c:pt idx="5">
                  <c:v>1.789691351265121E-33</c:v>
                </c:pt>
                <c:pt idx="6">
                  <c:v>4.4447074984257197E-33</c:v>
                </c:pt>
                <c:pt idx="7">
                  <c:v>1.098249630537399E-32</c:v>
                </c:pt>
                <c:pt idx="8">
                  <c:v>2.6999254928324055E-32</c:v>
                </c:pt>
                <c:pt idx="9">
                  <c:v>6.6038215153167034E-32</c:v>
                </c:pt>
                <c:pt idx="10">
                  <c:v>1.6070585800409302E-31</c:v>
                </c:pt>
                <c:pt idx="11">
                  <c:v>3.8909972371631121E-31</c:v>
                </c:pt>
                <c:pt idx="12">
                  <c:v>9.3730939614263214E-31</c:v>
                </c:pt>
                <c:pt idx="13">
                  <c:v>2.2464556679597289E-30</c:v>
                </c:pt>
                <c:pt idx="14">
                  <c:v>5.3568016786516358E-30</c:v>
                </c:pt>
                <c:pt idx="15">
                  <c:v>1.2708846002279868E-29</c:v>
                </c:pt>
                <c:pt idx="16">
                  <c:v>2.9998497276185471E-29</c:v>
                </c:pt>
                <c:pt idx="17">
                  <c:v>7.0450765507348067E-29</c:v>
                </c:pt>
                <c:pt idx="18">
                  <c:v>1.646132413324093E-28</c:v>
                </c:pt>
                <c:pt idx="19">
                  <c:v>3.8268077976019435E-28</c:v>
                </c:pt>
                <c:pt idx="20">
                  <c:v>8.8511839700173519E-28</c:v>
                </c:pt>
                <c:pt idx="21">
                  <c:v>2.0368493957732456E-27</c:v>
                </c:pt>
                <c:pt idx="22">
                  <c:v>4.6634712440818975E-27</c:v>
                </c:pt>
                <c:pt idx="23">
                  <c:v>1.0623130617522951E-26</c:v>
                </c:pt>
                <c:pt idx="24">
                  <c:v>2.407623497939374E-26</c:v>
                </c:pt>
                <c:pt idx="25">
                  <c:v>5.4289702130307657E-26</c:v>
                </c:pt>
                <c:pt idx="26">
                  <c:v>1.2179772544841683E-25</c:v>
                </c:pt>
                <c:pt idx="27">
                  <c:v>2.7186526970608512E-25</c:v>
                </c:pt>
                <c:pt idx="28">
                  <c:v>6.0375552390184778E-25</c:v>
                </c:pt>
                <c:pt idx="29">
                  <c:v>1.3340169179427439E-24</c:v>
                </c:pt>
                <c:pt idx="30">
                  <c:v>2.9326105393970096E-24</c:v>
                </c:pt>
                <c:pt idx="31">
                  <c:v>6.4141672260349915E-24</c:v>
                </c:pt>
                <c:pt idx="32">
                  <c:v>1.3957865187903137E-23</c:v>
                </c:pt>
                <c:pt idx="33">
                  <c:v>3.0219728205129401E-23</c:v>
                </c:pt>
                <c:pt idx="34">
                  <c:v>6.5096095819954612E-23</c:v>
                </c:pt>
                <c:pt idx="35">
                  <c:v>1.3951219258012433E-22</c:v>
                </c:pt>
                <c:pt idx="36">
                  <c:v>2.9748304601148397E-22</c:v>
                </c:pt>
                <c:pt idx="37">
                  <c:v>6.3111006860153104E-22</c:v>
                </c:pt>
                <c:pt idx="38">
                  <c:v>1.3321122795440422E-21</c:v>
                </c:pt>
                <c:pt idx="39">
                  <c:v>2.797495445487526E-21</c:v>
                </c:pt>
                <c:pt idx="40">
                  <c:v>5.8450842882467831E-21</c:v>
                </c:pt>
                <c:pt idx="41">
                  <c:v>1.215080362148223E-20</c:v>
                </c:pt>
                <c:pt idx="42">
                  <c:v>2.5131132465135343E-20</c:v>
                </c:pt>
                <c:pt idx="43">
                  <c:v>5.1714454779127031E-20</c:v>
                </c:pt>
                <c:pt idx="44">
                  <c:v>1.0587774302383808E-19</c:v>
                </c:pt>
                <c:pt idx="45">
                  <c:v>2.1567024576493014E-19</c:v>
                </c:pt>
                <c:pt idx="46">
                  <c:v>4.3708774013125463E-19</c:v>
                </c:pt>
                <c:pt idx="47">
                  <c:v>8.8133263238721201E-19</c:v>
                </c:pt>
                <c:pt idx="48">
                  <c:v>1.7680881354440612E-18</c:v>
                </c:pt>
                <c:pt idx="49">
                  <c:v>3.5290743060614724E-18</c:v>
                </c:pt>
                <c:pt idx="50">
                  <c:v>7.0082652247990036E-18</c:v>
                </c:pt>
                <c:pt idx="51">
                  <c:v>1.3846917008214873E-17</c:v>
                </c:pt>
                <c:pt idx="52">
                  <c:v>2.722002269680057E-17</c:v>
                </c:pt>
                <c:pt idx="53">
                  <c:v>5.3237384438553414E-17</c:v>
                </c:pt>
                <c:pt idx="54">
                  <c:v>1.0359475588999386E-16</c:v>
                </c:pt>
                <c:pt idx="55">
                  <c:v>2.0056339202928337E-16</c:v>
                </c:pt>
                <c:pt idx="56">
                  <c:v>3.8632996461771679E-16</c:v>
                </c:pt>
                <c:pt idx="57">
                  <c:v>7.4038558772168992E-16</c:v>
                </c:pt>
                <c:pt idx="58">
                  <c:v>1.4117258001625775E-15</c:v>
                </c:pt>
                <c:pt idx="59">
                  <c:v>2.6781542137354291E-15</c:v>
                </c:pt>
                <c:pt idx="60">
                  <c:v>5.0549125164918341E-15</c:v>
                </c:pt>
                <c:pt idx="61">
                  <c:v>9.4925859973881579E-15</c:v>
                </c:pt>
                <c:pt idx="62">
                  <c:v>1.7735697400068309E-14</c:v>
                </c:pt>
                <c:pt idx="63">
                  <c:v>3.2968928611691109E-14</c:v>
                </c:pt>
                <c:pt idx="64">
                  <c:v>6.0975340126027335E-14</c:v>
                </c:pt>
                <c:pt idx="65">
                  <c:v>1.1220093151798216E-13</c:v>
                </c:pt>
                <c:pt idx="66">
                  <c:v>2.0541470359999483E-13</c:v>
                </c:pt>
                <c:pt idx="67">
                  <c:v>3.7416178217633809E-13</c:v>
                </c:pt>
                <c:pt idx="68">
                  <c:v>6.7807878591030465E-13</c:v>
                </c:pt>
                <c:pt idx="69">
                  <c:v>1.2226262699060322E-12</c:v>
                </c:pt>
                <c:pt idx="70">
                  <c:v>2.1933105226810011E-12</c:v>
                </c:pt>
                <c:pt idx="71">
                  <c:v>3.9147078349801533E-12</c:v>
                </c:pt>
                <c:pt idx="72">
                  <c:v>6.9517063968645182E-12</c:v>
                </c:pt>
                <c:pt idx="73">
                  <c:v>1.228220442933091E-11</c:v>
                </c:pt>
                <c:pt idx="74">
                  <c:v>2.1590070248216692E-11</c:v>
                </c:pt>
                <c:pt idx="75">
                  <c:v>3.7759359840589203E-11</c:v>
                </c:pt>
                <c:pt idx="76">
                  <c:v>6.5703427224922271E-11</c:v>
                </c:pt>
                <c:pt idx="77">
                  <c:v>1.1374812812504081E-10</c:v>
                </c:pt>
                <c:pt idx="78">
                  <c:v>1.9592656605786538E-10</c:v>
                </c:pt>
                <c:pt idx="79">
                  <c:v>3.3576484944073526E-10</c:v>
                </c:pt>
                <c:pt idx="80">
                  <c:v>5.7249271460911348E-10</c:v>
                </c:pt>
                <c:pt idx="81">
                  <c:v>9.7117508785443824E-10</c:v>
                </c:pt>
                <c:pt idx="82">
                  <c:v>1.6391471253557797E-9</c:v>
                </c:pt>
                <c:pt idx="83">
                  <c:v>2.7525243707931857E-9</c:v>
                </c:pt>
                <c:pt idx="84">
                  <c:v>4.5987229153453986E-9</c:v>
                </c:pt>
                <c:pt idx="85">
                  <c:v>7.6442722636964752E-9</c:v>
                </c:pt>
                <c:pt idx="86">
                  <c:v>1.2642352174915604E-8</c:v>
                </c:pt>
                <c:pt idx="87">
                  <c:v>2.0802352688173139E-8</c:v>
                </c:pt>
                <c:pt idx="88">
                  <c:v>3.4055703801033862E-8</c:v>
                </c:pt>
                <c:pt idx="89">
                  <c:v>5.5470246809153963E-8</c:v>
                </c:pt>
                <c:pt idx="90">
                  <c:v>8.9892440269820324E-8</c:v>
                </c:pt>
                <c:pt idx="91">
                  <c:v>1.4493693592702457E-7</c:v>
                </c:pt>
                <c:pt idx="92">
                  <c:v>2.3250260063111883E-7</c:v>
                </c:pt>
                <c:pt idx="93">
                  <c:v>3.7108157213096394E-7</c:v>
                </c:pt>
                <c:pt idx="94">
                  <c:v>5.8925570288858272E-7</c:v>
                </c:pt>
                <c:pt idx="95">
                  <c:v>9.3096002829612898E-7</c:v>
                </c:pt>
                <c:pt idx="96">
                  <c:v>1.4633597593775129E-6</c:v>
                </c:pt>
                <c:pt idx="97">
                  <c:v>2.2885690254615535E-6</c:v>
                </c:pt>
                <c:pt idx="98">
                  <c:v>3.5609818224072867E-6</c:v>
                </c:pt>
                <c:pt idx="99">
                  <c:v>5.5127504254464067E-6</c:v>
                </c:pt>
                <c:pt idx="100">
                  <c:v>8.4910175743690253E-6</c:v>
                </c:pt>
                <c:pt idx="101">
                  <c:v>1.3011997816452996E-5</c:v>
                </c:pt>
                <c:pt idx="102">
                  <c:v>1.9839058467564924E-5</c:v>
                </c:pt>
                <c:pt idx="103">
                  <c:v>3.0094765703855539E-5</c:v>
                </c:pt>
                <c:pt idx="104">
                  <c:v>4.5420688118330209E-5</c:v>
                </c:pt>
                <c:pt idx="105">
                  <c:v>6.8203912091070325E-5</c:v>
                </c:pt>
                <c:pt idx="106">
                  <c:v>1.0189613146171032E-4</c:v>
                </c:pt>
                <c:pt idx="107">
                  <c:v>1.5146034435864272E-4</c:v>
                </c:pt>
                <c:pt idx="108">
                  <c:v>2.2399226292557447E-4</c:v>
                </c:pt>
                <c:pt idx="109">
                  <c:v>3.2957930105101662E-4</c:v>
                </c:pt>
                <c:pt idx="110">
                  <c:v>4.8248039729939876E-4</c:v>
                </c:pt>
                <c:pt idx="111">
                  <c:v>7.0273607949299154E-4</c:v>
                </c:pt>
                <c:pt idx="112">
                  <c:v>1.0183513967377308E-3</c:v>
                </c:pt>
                <c:pt idx="113">
                  <c:v>1.4682361371853336E-3</c:v>
                </c:pt>
                <c:pt idx="114">
                  <c:v>2.1061387967582597E-3</c:v>
                </c:pt>
                <c:pt idx="115">
                  <c:v>3.0058748944498926E-3</c:v>
                </c:pt>
                <c:pt idx="116">
                  <c:v>4.2682283653058244E-3</c:v>
                </c:pt>
                <c:pt idx="117">
                  <c:v>6.0299988293183622E-3</c:v>
                </c:pt>
                <c:pt idx="118">
                  <c:v>8.4757793388166823E-3</c:v>
                </c:pt>
                <c:pt idx="119">
                  <c:v>1.1853180259247512E-2</c:v>
                </c:pt>
                <c:pt idx="120">
                  <c:v>1.6492366227625403E-2</c:v>
                </c:pt>
                <c:pt idx="121">
                  <c:v>2.2830944842809633E-2</c:v>
                </c:pt>
                <c:pt idx="122">
                  <c:v>3.1445436902248991E-2</c:v>
                </c:pt>
                <c:pt idx="123">
                  <c:v>4.3090766080055291E-2</c:v>
                </c:pt>
                <c:pt idx="124">
                  <c:v>5.8749426408249469E-2</c:v>
                </c:pt>
                <c:pt idx="125">
                  <c:v>7.9692211713223451E-2</c:v>
                </c:pt>
                <c:pt idx="126">
                  <c:v>0.10755261222575255</c:v>
                </c:pt>
                <c:pt idx="127">
                  <c:v>0.14441718635289863</c:v>
                </c:pt>
                <c:pt idx="128">
                  <c:v>0.19293438261026818</c:v>
                </c:pt>
                <c:pt idx="129">
                  <c:v>0.25644439627024113</c:v>
                </c:pt>
                <c:pt idx="130">
                  <c:v>0.33913267140269782</c:v>
                </c:pt>
                <c:pt idx="131">
                  <c:v>0.44620957152880275</c:v>
                </c:pt>
                <c:pt idx="132">
                  <c:v>0.58411850729832493</c:v>
                </c:pt>
                <c:pt idx="133">
                  <c:v>0.76077439100877398</c:v>
                </c:pt>
                <c:pt idx="134">
                  <c:v>0.98583364768127046</c:v>
                </c:pt>
                <c:pt idx="135">
                  <c:v>1.2709961139092423</c:v>
                </c:pt>
                <c:pt idx="136">
                  <c:v>1.6303379652339944</c:v>
                </c:pt>
                <c:pt idx="137">
                  <c:v>2.0806733033384468</c:v>
                </c:pt>
                <c:pt idx="138">
                  <c:v>2.6419401892203584</c:v>
                </c:pt>
                <c:pt idx="139">
                  <c:v>3.3376047251865733</c:v>
                </c:pt>
                <c:pt idx="140">
                  <c:v>4.1950742834280588</c:v>
                </c:pt>
                <c:pt idx="141">
                  <c:v>5.2461081913195748</c:v>
                </c:pt>
                <c:pt idx="142">
                  <c:v>6.5272111795393455</c:v>
                </c:pt>
                <c:pt idx="143">
                  <c:v>8.0799917751199555</c:v>
                </c:pt>
                <c:pt idx="144">
                  <c:v>9.9514647058040833</c:v>
                </c:pt>
                <c:pt idx="145">
                  <c:v>12.194273434595351</c:v>
                </c:pt>
                <c:pt idx="146">
                  <c:v>14.866806357435815</c:v>
                </c:pt>
                <c:pt idx="147">
                  <c:v>18.033178186460624</c:v>
                </c:pt>
                <c:pt idx="148">
                  <c:v>21.763046846379115</c:v>
                </c:pt>
                <c:pt idx="149">
                  <c:v>26.131236074730648</c:v>
                </c:pt>
                <c:pt idx="150">
                  <c:v>31.217135081409747</c:v>
                </c:pt>
                <c:pt idx="151">
                  <c:v>37.103849308752487</c:v>
                </c:pt>
                <c:pt idx="152">
                  <c:v>43.87708072602436</c:v>
                </c:pt>
                <c:pt idx="153">
                  <c:v>51.623722317897283</c:v>
                </c:pt>
                <c:pt idx="154">
                  <c:v>60.430159536302085</c:v>
                </c:pt>
                <c:pt idx="155">
                  <c:v>70.380281438479074</c:v>
                </c:pt>
                <c:pt idx="156">
                  <c:v>81.553215876331819</c:v>
                </c:pt>
                <c:pt idx="157">
                  <c:v>94.020816164448149</c:v>
                </c:pt>
                <c:pt idx="158">
                  <c:v>107.84494073738408</c:v>
                </c:pt>
                <c:pt idx="159">
                  <c:v>123.07458188961675</c:v>
                </c:pt>
                <c:pt idx="160">
                  <c:v>139.74291414468746</c:v>
                </c:pt>
                <c:pt idx="161">
                  <c:v>157.86434639190199</c:v>
                </c:pt>
                <c:pt idx="162">
                  <c:v>177.43167387528001</c:v>
                </c:pt>
                <c:pt idx="163">
                  <c:v>198.41343560039167</c:v>
                </c:pt>
                <c:pt idx="164">
                  <c:v>220.75158894045182</c:v>
                </c:pt>
                <c:pt idx="165">
                  <c:v>244.35961544779948</c:v>
                </c:pt>
                <c:pt idx="166">
                  <c:v>269.1211694940713</c:v>
                </c:pt>
                <c:pt idx="167">
                  <c:v>294.889373924697</c:v>
                </c:pt>
                <c:pt idx="168">
                  <c:v>321.48685422584271</c:v>
                </c:pt>
                <c:pt idx="169">
                  <c:v>348.7065847450985</c:v>
                </c:pt>
                <c:pt idx="170">
                  <c:v>376.31359764769996</c:v>
                </c:pt>
                <c:pt idx="171">
                  <c:v>404.04757809100209</c:v>
                </c:pt>
                <c:pt idx="172">
                  <c:v>431.6263384761865</c:v>
                </c:pt>
                <c:pt idx="173">
                  <c:v>458.75013172145617</c:v>
                </c:pt>
                <c:pt idx="174">
                  <c:v>485.10672967523044</c:v>
                </c:pt>
                <c:pt idx="175">
                  <c:v>510.37715956611163</c:v>
                </c:pt>
                <c:pt idx="176">
                  <c:v>534.24196037172464</c:v>
                </c:pt>
                <c:pt idx="177">
                  <c:v>556.38779378527931</c:v>
                </c:pt>
                <c:pt idx="178">
                  <c:v>576.51422255397881</c:v>
                </c:pt>
                <c:pt idx="179">
                  <c:v>594.34045367923522</c:v>
                </c:pt>
                <c:pt idx="180">
                  <c:v>609.61183633337021</c:v>
                </c:pt>
                <c:pt idx="181">
                  <c:v>622.10590505255084</c:v>
                </c:pt>
                <c:pt idx="182">
                  <c:v>631.63776810572074</c:v>
                </c:pt>
                <c:pt idx="183">
                  <c:v>638.06465876378729</c:v>
                </c:pt>
                <c:pt idx="184">
                  <c:v>641.28949292955747</c:v>
                </c:pt>
                <c:pt idx="185">
                  <c:v>641.26330923203113</c:v>
                </c:pt>
                <c:pt idx="186">
                  <c:v>637.98650586989629</c:v>
                </c:pt>
                <c:pt idx="187">
                  <c:v>631.50883053581367</c:v>
                </c:pt>
                <c:pt idx="188">
                  <c:v>621.9281237769053</c:v>
                </c:pt>
                <c:pt idx="189">
                  <c:v>609.38786015867038</c:v>
                </c:pt>
                <c:pt idx="190">
                  <c:v>594.07357359370042</c:v>
                </c:pt>
                <c:pt idx="191">
                  <c:v>576.20829130582263</c:v>
                </c:pt>
                <c:pt idx="192">
                  <c:v>556.04713343984054</c:v>
                </c:pt>
                <c:pt idx="193">
                  <c:v>533.87126094379323</c:v>
                </c:pt>
                <c:pt idx="194">
                  <c:v>509.98137204208257</c:v>
                </c:pt>
                <c:pt idx="195">
                  <c:v>484.69095681909056</c:v>
                </c:pt>
                <c:pt idx="196">
                  <c:v>458.31952000052689</c:v>
                </c:pt>
                <c:pt idx="197">
                  <c:v>431.18597425505811</c:v>
                </c:pt>
                <c:pt idx="198">
                  <c:v>403.60239093928527</c:v>
                </c:pt>
                <c:pt idx="199">
                  <c:v>375.8682732081902</c:v>
                </c:pt>
                <c:pt idx="200">
                  <c:v>348.2654891365251</c:v>
                </c:pt>
                <c:pt idx="201">
                  <c:v>321.05397143369635</c:v>
                </c:pt>
                <c:pt idx="202">
                  <c:v>294.46825709064302</c:v>
                </c:pt>
                <c:pt idx="203">
                  <c:v>268.71490647448348</c:v>
                </c:pt>
                <c:pt idx="204">
                  <c:v>243.97080849837326</c:v>
                </c:pt>
                <c:pt idx="205">
                  <c:v>220.38234791654185</c:v>
                </c:pt>
                <c:pt idx="206">
                  <c:v>198.06538366191191</c:v>
                </c:pt>
                <c:pt idx="207">
                  <c:v>177.10596434934575</c:v>
                </c:pt>
                <c:pt idx="208">
                  <c:v>157.56168921010578</c:v>
                </c:pt>
                <c:pt idx="209">
                  <c:v>139.46361010415629</c:v>
                </c:pt>
                <c:pt idx="210">
                  <c:v>122.81856291050782</c:v>
                </c:pt>
                <c:pt idx="211">
                  <c:v>107.61181429520369</c:v>
                </c:pt>
                <c:pt idx="212">
                  <c:v>93.809912138321565</c:v>
                </c:pt>
                <c:pt idx="213">
                  <c:v>81.363634188597757</c:v>
                </c:pt>
                <c:pt idx="214">
                  <c:v>70.210939033346776</c:v>
                </c:pt>
                <c:pt idx="215">
                  <c:v>60.27983545325624</c:v>
                </c:pt>
                <c:pt idx="216">
                  <c:v>51.491099843012435</c:v>
                </c:pt>
                <c:pt idx="217">
                  <c:v>43.76078583946709</c:v>
                </c:pt>
                <c:pt idx="218">
                  <c:v>37.002484878548842</c:v>
                </c:pt>
                <c:pt idx="219">
                  <c:v>31.129310472737213</c:v>
                </c:pt>
                <c:pt idx="220">
                  <c:v>26.055592043183317</c:v>
                </c:pt>
                <c:pt idx="221">
                  <c:v>21.698275757501346</c:v>
                </c:pt>
                <c:pt idx="222">
                  <c:v>17.978039748975242</c:v>
                </c:pt>
                <c:pt idx="223">
                  <c:v>14.820139172504403</c:v>
                </c:pt>
                <c:pt idx="224">
                  <c:v>12.155002748266265</c:v>
                </c:pt>
                <c:pt idx="225">
                  <c:v>9.918606808025384</c:v>
                </c:pt>
                <c:pt idx="226">
                  <c:v>8.0526555188812452</c:v>
                </c:pt>
                <c:pt idx="227">
                  <c:v>6.5045971011380761</c:v>
                </c:pt>
                <c:pt idx="228">
                  <c:v>5.2275057014292958</c:v>
                </c:pt>
                <c:pt idx="229">
                  <c:v>4.1798573716805922</c:v>
                </c:pt>
                <c:pt idx="230">
                  <c:v>3.3252265839974475</c:v>
                </c:pt>
                <c:pt idx="231">
                  <c:v>2.6319271170549601</c:v>
                </c:pt>
                <c:pt idx="232">
                  <c:v>2.0726181985367687</c:v>
                </c:pt>
                <c:pt idx="233">
                  <c:v>1.6238936711613252</c:v>
                </c:pt>
                <c:pt idx="234">
                  <c:v>1.2658688264016542</c:v>
                </c:pt>
                <c:pt idx="235">
                  <c:v>0.98177654925550883</c:v>
                </c:pt>
                <c:pt idx="236">
                  <c:v>0.75758163359072639</c:v>
                </c:pt>
                <c:pt idx="237">
                  <c:v>0.58161962754277885</c:v>
                </c:pt>
                <c:pt idx="238">
                  <c:v>0.44426439046609167</c:v>
                </c:pt>
                <c:pt idx="239">
                  <c:v>0.33762670326808469</c:v>
                </c:pt>
                <c:pt idx="240">
                  <c:v>0.25528476978266434</c:v>
                </c:pt>
                <c:pt idx="241">
                  <c:v>0.19204626130482685</c:v>
                </c:pt>
                <c:pt idx="242">
                  <c:v>0.14374066233954469</c:v>
                </c:pt>
                <c:pt idx="243">
                  <c:v>0.10704003937077416</c:v>
                </c:pt>
                <c:pt idx="244">
                  <c:v>7.9305939114485358E-2</c:v>
                </c:pt>
                <c:pt idx="245">
                  <c:v>5.8459890559704221E-2</c:v>
                </c:pt>
                <c:pt idx="246">
                  <c:v>4.2874899728807848E-2</c:v>
                </c:pt>
                <c:pt idx="247">
                  <c:v>3.1285353777542012E-2</c:v>
                </c:pt>
                <c:pt idx="248">
                  <c:v>2.271286172946008E-2</c:v>
                </c:pt>
                <c:pt idx="249">
                  <c:v>1.6405726884035989E-2</c:v>
                </c:pt>
                <c:pt idx="250">
                  <c:v>1.1789949129597889E-2</c:v>
                </c:pt>
                <c:pt idx="251">
                  <c:v>8.4298766292501895E-3</c:v>
                </c:pt>
                <c:pt idx="252">
                  <c:v>5.9968521276564796E-3</c:v>
                </c:pt>
                <c:pt idx="253">
                  <c:v>4.2444194384239188E-3</c:v>
                </c:pt>
                <c:pt idx="254">
                  <c:v>2.9888635126457236E-3</c:v>
                </c:pt>
                <c:pt idx="255">
                  <c:v>2.094048352032394E-3</c:v>
                </c:pt>
                <c:pt idx="256">
                  <c:v>1.459688414849307E-3</c:v>
                </c:pt>
                <c:pt idx="257">
                  <c:v>1.0123401243137347E-3</c:v>
                </c:pt>
                <c:pt idx="258">
                  <c:v>6.9853082178237321E-4</c:v>
                </c:pt>
                <c:pt idx="259">
                  <c:v>4.7955401368449883E-4</c:v>
                </c:pt>
                <c:pt idx="260">
                  <c:v>3.2755355744745968E-4</c:v>
                </c:pt>
                <c:pt idx="261">
                  <c:v>2.2259732675844582E-4</c:v>
                </c:pt>
                <c:pt idx="262">
                  <c:v>1.505048176946148E-4</c:v>
                </c:pt>
                <c:pt idx="263">
                  <c:v>1.0124502529691683E-4</c:v>
                </c:pt>
                <c:pt idx="264">
                  <c:v>6.7762562065920275E-5</c:v>
                </c:pt>
                <c:pt idx="265">
                  <c:v>4.5123084218686863E-5</c:v>
                </c:pt>
                <c:pt idx="266">
                  <c:v>2.9895138423468601E-5</c:v>
                </c:pt>
                <c:pt idx="267">
                  <c:v>1.9705850988908876E-5</c:v>
                </c:pt>
                <c:pt idx="268">
                  <c:v>1.2923574592195529E-5</c:v>
                </c:pt>
                <c:pt idx="269">
                  <c:v>8.4326280918622862E-6</c:v>
                </c:pt>
                <c:pt idx="270">
                  <c:v>5.4743942839855586E-6</c:v>
                </c:pt>
                <c:pt idx="271">
                  <c:v>3.5359167699113906E-6</c:v>
                </c:pt>
                <c:pt idx="272">
                  <c:v>2.2722746728021752E-6</c:v>
                </c:pt>
                <c:pt idx="273">
                  <c:v>1.4528221593412383E-6</c:v>
                </c:pt>
                <c:pt idx="274">
                  <c:v>9.2418074644331705E-7</c:v>
                </c:pt>
                <c:pt idx="275">
                  <c:v>5.8491695632443945E-7</c:v>
                </c:pt>
                <c:pt idx="276">
                  <c:v>3.6831918411926675E-7</c:v>
                </c:pt>
                <c:pt idx="277">
                  <c:v>2.3075297135880774E-7</c:v>
                </c:pt>
                <c:pt idx="278">
                  <c:v>1.4383450988209697E-7</c:v>
                </c:pt>
                <c:pt idx="279">
                  <c:v>8.9201411630004301E-8</c:v>
                </c:pt>
                <c:pt idx="280">
                  <c:v>5.5039336555184154E-8</c:v>
                </c:pt>
                <c:pt idx="281">
                  <c:v>3.3788389112751063E-8</c:v>
                </c:pt>
                <c:pt idx="282">
                  <c:v>2.06373826741164E-8</c:v>
                </c:pt>
                <c:pt idx="283">
                  <c:v>1.2541069690394319E-8</c:v>
                </c:pt>
                <c:pt idx="284">
                  <c:v>7.5824120023393101E-9</c:v>
                </c:pt>
                <c:pt idx="285">
                  <c:v>4.5611358759260007E-9</c:v>
                </c:pt>
                <c:pt idx="286">
                  <c:v>2.7298040571840271E-9</c:v>
                </c:pt>
                <c:pt idx="287">
                  <c:v>1.6254842785004381E-9</c:v>
                </c:pt>
                <c:pt idx="288">
                  <c:v>9.6300137128086166E-10</c:v>
                </c:pt>
                <c:pt idx="289">
                  <c:v>5.6762807985303809E-10</c:v>
                </c:pt>
                <c:pt idx="290">
                  <c:v>3.3288457437484802E-10</c:v>
                </c:pt>
                <c:pt idx="291">
                  <c:v>1.9422999714830604E-10</c:v>
                </c:pt>
                <c:pt idx="292">
                  <c:v>1.1275395141362556E-10</c:v>
                </c:pt>
                <c:pt idx="293">
                  <c:v>6.5123850523309885E-11</c:v>
                </c:pt>
                <c:pt idx="294">
                  <c:v>3.7423224486834427E-11</c:v>
                </c:pt>
                <c:pt idx="295">
                  <c:v>2.1396127262049127E-11</c:v>
                </c:pt>
                <c:pt idx="296">
                  <c:v>1.217087980760187E-11</c:v>
                </c:pt>
                <c:pt idx="297">
                  <c:v>6.8881343379738026E-12</c:v>
                </c:pt>
                <c:pt idx="298">
                  <c:v>3.8785918183437957E-12</c:v>
                </c:pt>
                <c:pt idx="299">
                  <c:v>2.1728981949891748E-12</c:v>
                </c:pt>
                <c:pt idx="300">
                  <c:v>1.2111488327019123E-12</c:v>
                </c:pt>
                <c:pt idx="301">
                  <c:v>6.716584522835475E-13</c:v>
                </c:pt>
                <c:pt idx="302">
                  <c:v>3.7058879792949882E-13</c:v>
                </c:pt>
                <c:pt idx="303">
                  <c:v>2.0343652279770319E-13</c:v>
                </c:pt>
                <c:pt idx="304">
                  <c:v>1.1111134236949352E-13</c:v>
                </c:pt>
                <c:pt idx="305">
                  <c:v>6.0378274627184127E-14</c:v>
                </c:pt>
                <c:pt idx="306">
                  <c:v>3.2643433772772006E-14</c:v>
                </c:pt>
                <c:pt idx="307">
                  <c:v>1.7559162876146922E-14</c:v>
                </c:pt>
                <c:pt idx="308">
                  <c:v>9.3973329043993261E-15</c:v>
                </c:pt>
                <c:pt idx="309">
                  <c:v>5.0037805045757302E-15</c:v>
                </c:pt>
                <c:pt idx="310">
                  <c:v>2.6508473709047948E-15</c:v>
                </c:pt>
                <c:pt idx="311">
                  <c:v>1.3972175391875899E-15</c:v>
                </c:pt>
                <c:pt idx="312">
                  <c:v>7.3271683170289282E-16</c:v>
                </c:pt>
                <c:pt idx="313">
                  <c:v>3.8229722111382035E-16</c:v>
                </c:pt>
                <c:pt idx="314">
                  <c:v>1.9845358462863266E-16</c:v>
                </c:pt>
                <c:pt idx="315">
                  <c:v>1.0249663043338207E-16</c:v>
                </c:pt>
                <c:pt idx="316">
                  <c:v>5.2668756179887063E-17</c:v>
                </c:pt>
                <c:pt idx="317">
                  <c:v>2.6927086771621841E-17</c:v>
                </c:pt>
                <c:pt idx="318">
                  <c:v>1.369678097765283E-17</c:v>
                </c:pt>
                <c:pt idx="319">
                  <c:v>6.9317116127016082E-18</c:v>
                </c:pt>
                <c:pt idx="320">
                  <c:v>3.4902400248001612E-18</c:v>
                </c:pt>
                <c:pt idx="321">
                  <c:v>1.7484891299174077E-18</c:v>
                </c:pt>
                <c:pt idx="322">
                  <c:v>8.7149201551671143E-19</c:v>
                </c:pt>
                <c:pt idx="323">
                  <c:v>4.3217209555308864E-19</c:v>
                </c:pt>
                <c:pt idx="324">
                  <c:v>2.1322732817072737E-19</c:v>
                </c:pt>
                <c:pt idx="325">
                  <c:v>1.0466990783805285E-19</c:v>
                </c:pt>
                <c:pt idx="326">
                  <c:v>5.1120330405384705E-20</c:v>
                </c:pt>
                <c:pt idx="327">
                  <c:v>2.4840383481819975E-20</c:v>
                </c:pt>
                <c:pt idx="328">
                  <c:v>1.200924690309017E-20</c:v>
                </c:pt>
                <c:pt idx="329">
                  <c:v>5.7765173889084407E-21</c:v>
                </c:pt>
                <c:pt idx="330">
                  <c:v>2.7644531227109694E-21</c:v>
                </c:pt>
                <c:pt idx="331">
                  <c:v>1.3162706830527418E-21</c:v>
                </c:pt>
                <c:pt idx="332">
                  <c:v>6.2355392987443174E-22</c:v>
                </c:pt>
                <c:pt idx="333">
                  <c:v>2.9389734750642157E-22</c:v>
                </c:pt>
                <c:pt idx="334">
                  <c:v>1.3781933369591545E-22</c:v>
                </c:pt>
                <c:pt idx="335">
                  <c:v>6.4300960315332557E-23</c:v>
                </c:pt>
                <c:pt idx="336">
                  <c:v>2.9848162866029769E-23</c:v>
                </c:pt>
                <c:pt idx="337">
                  <c:v>1.3785121114745781E-23</c:v>
                </c:pt>
                <c:pt idx="338">
                  <c:v>6.3342675027491291E-24</c:v>
                </c:pt>
                <c:pt idx="339">
                  <c:v>2.8958432345041602E-24</c:v>
                </c:pt>
                <c:pt idx="340">
                  <c:v>1.3171842499577488E-24</c:v>
                </c:pt>
                <c:pt idx="341">
                  <c:v>5.9608863817352356E-25</c:v>
                </c:pt>
                <c:pt idx="342">
                  <c:v>2.6839102723117781E-25</c:v>
                </c:pt>
                <c:pt idx="343">
                  <c:v>1.2023141953784478E-25</c:v>
                </c:pt>
                <c:pt idx="344">
                  <c:v>5.3587166113074601E-26</c:v>
                </c:pt>
                <c:pt idx="345">
                  <c:v>2.376273583184832E-26</c:v>
                </c:pt>
                <c:pt idx="346">
                  <c:v>1.0483949567492335E-26</c:v>
                </c:pt>
                <c:pt idx="347">
                  <c:v>4.6019960320065366E-27</c:v>
                </c:pt>
                <c:pt idx="348">
                  <c:v>2.0098349321150802E-27</c:v>
                </c:pt>
                <c:pt idx="349">
                  <c:v>8.7330787070530569E-28</c:v>
                </c:pt>
                <c:pt idx="350">
                  <c:v>3.7754366891527817E-28</c:v>
                </c:pt>
                <c:pt idx="351">
                  <c:v>1.6239020991593469E-28</c:v>
                </c:pt>
                <c:pt idx="352">
                  <c:v>6.9493682883428573E-29</c:v>
                </c:pt>
                <c:pt idx="353">
                  <c:v>2.9588547534568025E-29</c:v>
                </c:pt>
                <c:pt idx="354">
                  <c:v>1.2534147436392342E-29</c:v>
                </c:pt>
                <c:pt idx="355">
                  <c:v>5.2827345037393407E-30</c:v>
                </c:pt>
                <c:pt idx="356">
                  <c:v>2.2152135754305799E-30</c:v>
                </c:pt>
                <c:pt idx="357">
                  <c:v>9.2419849579459011E-31</c:v>
                </c:pt>
                <c:pt idx="358">
                  <c:v>3.8362574433557561E-31</c:v>
                </c:pt>
                <c:pt idx="359">
                  <c:v>1.5843205830436533E-31</c:v>
                </c:pt>
                <c:pt idx="360">
                  <c:v>6.5098535500293963E-32</c:v>
                </c:pt>
                <c:pt idx="361">
                  <c:v>2.6612900250714994E-32</c:v>
                </c:pt>
                <c:pt idx="362">
                  <c:v>1.0824454705000489E-32</c:v>
                </c:pt>
                <c:pt idx="363">
                  <c:v>4.3803890274176282E-33</c:v>
                </c:pt>
                <c:pt idx="364">
                  <c:v>1.7636490590050389E-33</c:v>
                </c:pt>
                <c:pt idx="365">
                  <c:v>7.0648751788278281E-34</c:v>
                </c:pt>
                <c:pt idx="366">
                  <c:v>2.8157211891794739E-34</c:v>
                </c:pt>
                <c:pt idx="367">
                  <c:v>1.1165229092952326E-34</c:v>
                </c:pt>
                <c:pt idx="368">
                  <c:v>4.4049244251350809E-35</c:v>
                </c:pt>
                <c:pt idx="369">
                  <c:v>1.7290283666708702E-35</c:v>
                </c:pt>
                <c:pt idx="370">
                  <c:v>6.7524069596499502E-36</c:v>
                </c:pt>
                <c:pt idx="371">
                  <c:v>2.623662287907576E-36</c:v>
                </c:pt>
                <c:pt idx="372">
                  <c:v>1.0142618502463952E-36</c:v>
                </c:pt>
                <c:pt idx="373">
                  <c:v>3.9010820238212992E-37</c:v>
                </c:pt>
                <c:pt idx="374">
                  <c:v>1.4928387745891404E-37</c:v>
                </c:pt>
                <c:pt idx="375">
                  <c:v>5.6837316538225322E-38</c:v>
                </c:pt>
                <c:pt idx="376">
                  <c:v>2.1530150101749028E-38</c:v>
                </c:pt>
                <c:pt idx="377">
                  <c:v>8.1143434058539136E-39</c:v>
                </c:pt>
                <c:pt idx="378">
                  <c:v>3.042653819601873E-39</c:v>
                </c:pt>
                <c:pt idx="379">
                  <c:v>1.1351272149077117E-39</c:v>
                </c:pt>
                <c:pt idx="380">
                  <c:v>4.2133677123513916E-40</c:v>
                </c:pt>
                <c:pt idx="381">
                  <c:v>1.5559907944202713E-40</c:v>
                </c:pt>
                <c:pt idx="382">
                  <c:v>5.7171227559891244E-41</c:v>
                </c:pt>
                <c:pt idx="383">
                  <c:v>2.0899738154033845E-41</c:v>
                </c:pt>
                <c:pt idx="384">
                  <c:v>7.6014598566540948E-42</c:v>
                </c:pt>
                <c:pt idx="385">
                  <c:v>2.7507175688619558E-42</c:v>
                </c:pt>
                <c:pt idx="386">
                  <c:v>9.903480023605543E-43</c:v>
                </c:pt>
                <c:pt idx="387">
                  <c:v>3.547500718844039E-43</c:v>
                </c:pt>
                <c:pt idx="388">
                  <c:v>1.2642995635142021E-43</c:v>
                </c:pt>
                <c:pt idx="389">
                  <c:v>4.4830162955808106E-44</c:v>
                </c:pt>
                <c:pt idx="390">
                  <c:v>1.5815520180620302E-44</c:v>
                </c:pt>
                <c:pt idx="391">
                  <c:v>5.5512332713876818E-45</c:v>
                </c:pt>
                <c:pt idx="392">
                  <c:v>1.938600443963682E-45</c:v>
                </c:pt>
                <c:pt idx="393">
                  <c:v>6.735657131041789E-46</c:v>
                </c:pt>
                <c:pt idx="394">
                  <c:v>2.3284368809405818E-46</c:v>
                </c:pt>
                <c:pt idx="395">
                  <c:v>8.0083270512919386E-47</c:v>
                </c:pt>
                <c:pt idx="396">
                  <c:v>2.7403874246078699E-47</c:v>
                </c:pt>
                <c:pt idx="397">
                  <c:v>9.3298565104995548E-48</c:v>
                </c:pt>
                <c:pt idx="398">
                  <c:v>3.1603180875146144E-48</c:v>
                </c:pt>
                <c:pt idx="399">
                  <c:v>1.0650732142170584E-48</c:v>
                </c:pt>
                <c:pt idx="400">
                  <c:v>3.5712558283200874E-49</c:v>
                </c:pt>
                <c:pt idx="401">
                  <c:v>1.191393689212312E-49</c:v>
                </c:pt>
                <c:pt idx="402">
                  <c:v>3.9544169784134205E-50</c:v>
                </c:pt>
                <c:pt idx="403">
                  <c:v>1.3058775703806231E-50</c:v>
                </c:pt>
                <c:pt idx="404">
                  <c:v>4.2905730112194343E-51</c:v>
                </c:pt>
                <c:pt idx="405">
                  <c:v>1.4025584347927398E-51</c:v>
                </c:pt>
                <c:pt idx="406">
                  <c:v>4.5616237977143406E-52</c:v>
                </c:pt>
                <c:pt idx="407">
                  <c:v>1.4760830752472105E-52</c:v>
                </c:pt>
                <c:pt idx="408">
                  <c:v>4.7522028372428393E-53</c:v>
                </c:pt>
                <c:pt idx="409">
                  <c:v>1.5222008899724911E-53</c:v>
                </c:pt>
                <c:pt idx="410">
                  <c:v>4.8511176509612018E-54</c:v>
                </c:pt>
                <c:pt idx="411">
                  <c:v>1.5381704965107068E-54</c:v>
                </c:pt>
                <c:pt idx="412">
                  <c:v>4.8524378327092765E-55</c:v>
                </c:pt>
                <c:pt idx="413">
                  <c:v>1.5230295053225866E-55</c:v>
                </c:pt>
                <c:pt idx="414">
                  <c:v>4.7560836824942144E-56</c:v>
                </c:pt>
                <c:pt idx="415">
                  <c:v>1.4776905345594768E-56</c:v>
                </c:pt>
                <c:pt idx="416">
                  <c:v>4.5678341719655836E-57</c:v>
                </c:pt>
                <c:pt idx="417">
                  <c:v>1.4048501445663758E-57</c:v>
                </c:pt>
                <c:pt idx="418">
                  <c:v>4.2987531343638604E-58</c:v>
                </c:pt>
                <c:pt idx="419">
                  <c:v>1.3087233290054353E-58</c:v>
                </c:pt>
                <c:pt idx="420">
                  <c:v>3.9641129133109625E-59</c:v>
                </c:pt>
                <c:pt idx="421">
                  <c:v>1.1946399180116283E-59</c:v>
                </c:pt>
                <c:pt idx="422">
                  <c:v>3.5819610728611019E-60</c:v>
                </c:pt>
                <c:pt idx="423">
                  <c:v>1.0685566095896686E-60</c:v>
                </c:pt>
                <c:pt idx="424">
                  <c:v>3.1715169865909894E-61</c:v>
                </c:pt>
                <c:pt idx="425">
                  <c:v>9.3654657996284279E-62</c:v>
                </c:pt>
                <c:pt idx="426">
                  <c:v>2.7515952834852222E-62</c:v>
                </c:pt>
                <c:pt idx="427">
                  <c:v>8.0432684543744932E-63</c:v>
                </c:pt>
                <c:pt idx="428">
                  <c:v>2.3392325876646213E-63</c:v>
                </c:pt>
                <c:pt idx="429">
                  <c:v>6.7687282812121188E-64</c:v>
                </c:pt>
                <c:pt idx="430">
                  <c:v>1.948648865990187E-64</c:v>
                </c:pt>
                <c:pt idx="431">
                  <c:v>5.5815257332435965E-65</c:v>
                </c:pt>
                <c:pt idx="432">
                  <c:v>1.5906151230936832E-65</c:v>
                </c:pt>
                <c:pt idx="433">
                  <c:v>4.5099332785515825E-66</c:v>
                </c:pt>
                <c:pt idx="434">
                  <c:v>1.2722368188573961E-66</c:v>
                </c:pt>
                <c:pt idx="435">
                  <c:v>3.5707433564515564E-67</c:v>
                </c:pt>
                <c:pt idx="436">
                  <c:v>9.971078773968632E-68</c:v>
                </c:pt>
                <c:pt idx="437">
                  <c:v>2.7702469882935083E-68</c:v>
                </c:pt>
                <c:pt idx="438">
                  <c:v>7.6575117016706031E-69</c:v>
                </c:pt>
                <c:pt idx="439">
                  <c:v>2.1059578782410155E-69</c:v>
                </c:pt>
                <c:pt idx="440">
                  <c:v>5.762414910442135E-70</c:v>
                </c:pt>
                <c:pt idx="441">
                  <c:v>1.5687444565601114E-70</c:v>
                </c:pt>
                <c:pt idx="442">
                  <c:v>4.2490585593298089E-71</c:v>
                </c:pt>
                <c:pt idx="443">
                  <c:v>1.1450542483004823E-71</c:v>
                </c:pt>
                <c:pt idx="444">
                  <c:v>3.0700980226910056E-72</c:v>
                </c:pt>
                <c:pt idx="445">
                  <c:v>8.1897615112511833E-73</c:v>
                </c:pt>
                <c:pt idx="446">
                  <c:v>2.173617399907376E-73</c:v>
                </c:pt>
                <c:pt idx="447">
                  <c:v>5.739681351456576E-74</c:v>
                </c:pt>
                <c:pt idx="448">
                  <c:v>1.5079442880667013E-74</c:v>
                </c:pt>
                <c:pt idx="449">
                  <c:v>3.9416280901993182E-75</c:v>
                </c:pt>
                <c:pt idx="450">
                  <c:v>1.025082514841717E-75</c:v>
                </c:pt>
                <c:pt idx="451">
                  <c:v>2.6523744802972886E-76</c:v>
                </c:pt>
                <c:pt idx="452">
                  <c:v>6.8281600041116971E-77</c:v>
                </c:pt>
                <c:pt idx="453">
                  <c:v>1.7489015863074298E-77</c:v>
                </c:pt>
                <c:pt idx="454">
                  <c:v>4.4567665675611944E-78</c:v>
                </c:pt>
                <c:pt idx="455">
                  <c:v>1.1299708424431954E-78</c:v>
                </c:pt>
                <c:pt idx="456">
                  <c:v>2.850410573728667E-79</c:v>
                </c:pt>
                <c:pt idx="457">
                  <c:v>7.153860006764823E-80</c:v>
                </c:pt>
                <c:pt idx="458">
                  <c:v>1.7863489033921338E-80</c:v>
                </c:pt>
                <c:pt idx="459">
                  <c:v>4.4379762302799235E-81</c:v>
                </c:pt>
                <c:pt idx="460">
                  <c:v>1.0969743923909832E-81</c:v>
                </c:pt>
                <c:pt idx="461">
                  <c:v>2.6977446564283177E-82</c:v>
                </c:pt>
                <c:pt idx="462">
                  <c:v>6.6008220674033589E-83</c:v>
                </c:pt>
                <c:pt idx="463">
                  <c:v>1.6068970175219302E-83</c:v>
                </c:pt>
                <c:pt idx="464">
                  <c:v>3.891982662727356E-84</c:v>
                </c:pt>
                <c:pt idx="465">
                  <c:v>9.3787850595690279E-85</c:v>
                </c:pt>
                <c:pt idx="466">
                  <c:v>2.248614995308498E-85</c:v>
                </c:pt>
                <c:pt idx="467">
                  <c:v>5.3638479179246916E-86</c:v>
                </c:pt>
                <c:pt idx="468">
                  <c:v>1.2730065627556232E-86</c:v>
                </c:pt>
                <c:pt idx="469">
                  <c:v>3.0059216960943175E-87</c:v>
                </c:pt>
                <c:pt idx="470">
                  <c:v>7.0618342059636214E-88</c:v>
                </c:pt>
                <c:pt idx="471">
                  <c:v>1.650631789685489E-88</c:v>
                </c:pt>
                <c:pt idx="472">
                  <c:v>3.8386253443007753E-89</c:v>
                </c:pt>
                <c:pt idx="473">
                  <c:v>8.8816587231259221E-90</c:v>
                </c:pt>
                <c:pt idx="474">
                  <c:v>2.0445854699611097E-90</c:v>
                </c:pt>
                <c:pt idx="475">
                  <c:v>4.6828397095864145E-91</c:v>
                </c:pt>
                <c:pt idx="476">
                  <c:v>1.0671025270690623E-91</c:v>
                </c:pt>
                <c:pt idx="477">
                  <c:v>2.4193340510222582E-92</c:v>
                </c:pt>
                <c:pt idx="478">
                  <c:v>5.4573066929211704E-93</c:v>
                </c:pt>
                <c:pt idx="479">
                  <c:v>1.2247676819381492E-93</c:v>
                </c:pt>
                <c:pt idx="480">
                  <c:v>2.7347769359708042E-94</c:v>
                </c:pt>
                <c:pt idx="481">
                  <c:v>6.0755126955432706E-95</c:v>
                </c:pt>
                <c:pt idx="482">
                  <c:v>1.3428787159282439E-95</c:v>
                </c:pt>
                <c:pt idx="483">
                  <c:v>2.9531362314099061E-96</c:v>
                </c:pt>
                <c:pt idx="484">
                  <c:v>6.4613461364216983E-97</c:v>
                </c:pt>
                <c:pt idx="485">
                  <c:v>1.4065506172549393E-97</c:v>
                </c:pt>
                <c:pt idx="486">
                  <c:v>3.0463553262827937E-98</c:v>
                </c:pt>
                <c:pt idx="487">
                  <c:v>6.5644536154627827E-99</c:v>
                </c:pt>
                <c:pt idx="488">
                  <c:v>1.4073737407092315E-99</c:v>
                </c:pt>
                <c:pt idx="489">
                  <c:v>3.0020169275544405E-100</c:v>
                </c:pt>
                <c:pt idx="490">
                  <c:v>6.3710301989232526E-101</c:v>
                </c:pt>
                <c:pt idx="491">
                  <c:v>1.3452376824936544E-101</c:v>
                </c:pt>
                <c:pt idx="492">
                  <c:v>2.8260589602660898E-102</c:v>
                </c:pt>
                <c:pt idx="493">
                  <c:v>5.9068541305438353E-103</c:v>
                </c:pt>
                <c:pt idx="494">
                  <c:v>1.2283555927598902E-103</c:v>
                </c:pt>
                <c:pt idx="495">
                  <c:v>2.54146891761753E-104</c:v>
                </c:pt>
                <c:pt idx="496">
                  <c:v>5.2316457782864084E-105</c:v>
                </c:pt>
                <c:pt idx="497">
                  <c:v>1.0714815410942562E-105</c:v>
                </c:pt>
                <c:pt idx="498">
                  <c:v>2.1833526601762808E-106</c:v>
                </c:pt>
                <c:pt idx="499">
                  <c:v>4.4264536318082847E-107</c:v>
                </c:pt>
                <c:pt idx="500">
                  <c:v>8.9285468640604941E-108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6897-4D3D-8396-8E127C78C162}"/>
            </c:ext>
          </c:extLst>
        </c:ser>
        <c:ser>
          <c:idx val="2"/>
          <c:order val="2"/>
          <c:tx>
            <c:v>Guass2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Carbon!$G$12:$G$1113</c:f>
              <c:numCache>
                <c:formatCode>General</c:formatCode>
                <c:ptCount val="1102"/>
                <c:pt idx="0">
                  <c:v>5.7856721254330895E-20</c:v>
                </c:pt>
                <c:pt idx="1">
                  <c:v>1.1800709334602348E-19</c:v>
                </c:pt>
                <c:pt idx="2">
                  <c:v>2.394722759460198E-19</c:v>
                </c:pt>
                <c:pt idx="3">
                  <c:v>4.8349858101288622E-19</c:v>
                </c:pt>
                <c:pt idx="4">
                  <c:v>9.7124321874668482E-19</c:v>
                </c:pt>
                <c:pt idx="5">
                  <c:v>1.9411255629711672E-18</c:v>
                </c:pt>
                <c:pt idx="6">
                  <c:v>3.8598647916997664E-18</c:v>
                </c:pt>
                <c:pt idx="7">
                  <c:v>7.6363071524843736E-18</c:v>
                </c:pt>
                <c:pt idx="8">
                  <c:v>1.5030987679318347E-17</c:v>
                </c:pt>
                <c:pt idx="9">
                  <c:v>2.9436385560715079E-17</c:v>
                </c:pt>
                <c:pt idx="10">
                  <c:v>5.735539568975753E-17</c:v>
                </c:pt>
                <c:pt idx="11">
                  <c:v>1.1118774219812199E-16</c:v>
                </c:pt>
                <c:pt idx="12">
                  <c:v>2.1445312358035302E-16</c:v>
                </c:pt>
                <c:pt idx="13">
                  <c:v>4.1152921778643307E-16</c:v>
                </c:pt>
                <c:pt idx="14">
                  <c:v>7.8570914285316086E-16</c:v>
                </c:pt>
                <c:pt idx="15">
                  <c:v>1.492504923785E-15</c:v>
                </c:pt>
                <c:pt idx="16">
                  <c:v>2.8207368482658947E-15</c:v>
                </c:pt>
                <c:pt idx="17">
                  <c:v>5.3039839952733505E-15</c:v>
                </c:pt>
                <c:pt idx="18">
                  <c:v>9.9228099065778623E-15</c:v>
                </c:pt>
                <c:pt idx="19">
                  <c:v>1.8469705550401978E-14</c:v>
                </c:pt>
                <c:pt idx="20">
                  <c:v>3.4204095139138324E-14</c:v>
                </c:pt>
                <c:pt idx="21">
                  <c:v>6.3021548980777641E-14</c:v>
                </c:pt>
                <c:pt idx="22">
                  <c:v>1.1552949487734279E-13</c:v>
                </c:pt>
                <c:pt idx="23">
                  <c:v>2.1071211646942484E-13</c:v>
                </c:pt>
                <c:pt idx="24">
                  <c:v>3.823657446446926E-13</c:v>
                </c:pt>
                <c:pt idx="25">
                  <c:v>6.9033720506750025E-13</c:v>
                </c:pt>
                <c:pt idx="26">
                  <c:v>1.2400420592807843E-12</c:v>
                </c:pt>
                <c:pt idx="27">
                  <c:v>2.216176702359933E-12</c:v>
                </c:pt>
                <c:pt idx="28">
                  <c:v>3.9406257239877885E-12</c:v>
                </c:pt>
                <c:pt idx="29">
                  <c:v>6.9713811002423287E-12</c:v>
                </c:pt>
                <c:pt idx="30">
                  <c:v>1.2270585756718835E-11</c:v>
                </c:pt>
                <c:pt idx="31">
                  <c:v>2.1488425692267497E-11</c:v>
                </c:pt>
                <c:pt idx="32">
                  <c:v>3.7440077278930247E-11</c:v>
                </c:pt>
                <c:pt idx="33">
                  <c:v>6.4902542117618036E-11</c:v>
                </c:pt>
                <c:pt idx="34">
                  <c:v>1.1193850761612277E-10</c:v>
                </c:pt>
                <c:pt idx="35">
                  <c:v>1.9208354002263094E-10</c:v>
                </c:pt>
                <c:pt idx="36">
                  <c:v>3.2793941915405098E-10</c:v>
                </c:pt>
                <c:pt idx="37">
                  <c:v>5.5704454912295722E-10</c:v>
                </c:pt>
                <c:pt idx="38">
                  <c:v>9.4141056581278425E-10</c:v>
                </c:pt>
                <c:pt idx="39">
                  <c:v>1.58292756259802E-9</c:v>
                </c:pt>
                <c:pt idx="40">
                  <c:v>2.6481089427846383E-9</c:v>
                </c:pt>
                <c:pt idx="41">
                  <c:v>4.4076133341204654E-9</c:v>
                </c:pt>
                <c:pt idx="42">
                  <c:v>7.2990100592564501E-9</c:v>
                </c:pt>
                <c:pt idx="43">
                  <c:v>1.2025891182163565E-8</c:v>
                </c:pt>
                <c:pt idx="44">
                  <c:v>1.9713485191592823E-8</c:v>
                </c:pt>
                <c:pt idx="45">
                  <c:v>3.2151584874311242E-8</c:v>
                </c:pt>
                <c:pt idx="46">
                  <c:v>5.2171604616207501E-8</c:v>
                </c:pt>
                <c:pt idx="47">
                  <c:v>8.4228455372131605E-8</c:v>
                </c:pt>
                <c:pt idx="48">
                  <c:v>1.3529330691995268E-7</c:v>
                </c:pt>
                <c:pt idx="49">
                  <c:v>2.1621539907124375E-7</c:v>
                </c:pt>
                <c:pt idx="50">
                  <c:v>3.4378724890235792E-7</c:v>
                </c:pt>
                <c:pt idx="51">
                  <c:v>5.4385827555020734E-7</c:v>
                </c:pt>
                <c:pt idx="52">
                  <c:v>8.5600155106990621E-7</c:v>
                </c:pt>
                <c:pt idx="53">
                  <c:v>1.3404672120491459E-6</c:v>
                </c:pt>
                <c:pt idx="54">
                  <c:v>2.0884816950598926E-6</c:v>
                </c:pt>
                <c:pt idx="55">
                  <c:v>3.2374120909732304E-6</c:v>
                </c:pt>
                <c:pt idx="56">
                  <c:v>4.9929604876645979E-6</c:v>
                </c:pt>
                <c:pt idx="57">
                  <c:v>7.6614524007193338E-6</c:v>
                </c:pt>
                <c:pt idx="58">
                  <c:v>1.1696526789692408E-5</c:v>
                </c:pt>
                <c:pt idx="59">
                  <c:v>1.7766241678973027E-5</c:v>
                </c:pt>
                <c:pt idx="60">
                  <c:v>2.6848933859999426E-5</c:v>
                </c:pt>
                <c:pt idx="61">
                  <c:v>4.0369312943490457E-5</c:v>
                </c:pt>
                <c:pt idx="62">
                  <c:v>6.0390483235322128E-5</c:v>
                </c:pt>
                <c:pt idx="63">
                  <c:v>8.9883191603895097E-5</c:v>
                </c:pt>
                <c:pt idx="64">
                  <c:v>1.3310099407873378E-4</c:v>
                </c:pt>
                <c:pt idx="65">
                  <c:v>1.9609970785111023E-4</c:v>
                </c:pt>
                <c:pt idx="66">
                  <c:v>2.8745206169737393E-4</c:v>
                </c:pt>
                <c:pt idx="67">
                  <c:v>4.1922458430554248E-4</c:v>
                </c:pt>
                <c:pt idx="68">
                  <c:v>6.0830430678289363E-4</c:v>
                </c:pt>
                <c:pt idx="69">
                  <c:v>8.781887583374457E-4</c:v>
                </c:pt>
                <c:pt idx="70">
                  <c:v>1.26138507843959E-3</c:v>
                </c:pt>
                <c:pt idx="71">
                  <c:v>1.8026040339651744E-3</c:v>
                </c:pt>
                <c:pt idx="72">
                  <c:v>2.562983567210539E-3</c:v>
                </c:pt>
                <c:pt idx="73">
                  <c:v>3.6256354818209758E-3</c:v>
                </c:pt>
                <c:pt idx="74">
                  <c:v>5.1028792148539812E-3</c:v>
                </c:pt>
                <c:pt idx="75">
                  <c:v>7.1456093995147726E-3</c:v>
                </c:pt>
                <c:pt idx="76">
                  <c:v>9.9553398489457094E-3</c:v>
                </c:pt>
                <c:pt idx="77">
                  <c:v>1.3799575963970445E-2</c:v>
                </c:pt>
                <c:pt idx="78">
                  <c:v>1.9031289968808401E-2</c:v>
                </c:pt>
                <c:pt idx="79">
                  <c:v>2.6113407437173261E-2</c:v>
                </c:pt>
                <c:pt idx="80">
                  <c:v>3.5649356679720461E-2</c:v>
                </c:pt>
                <c:pt idx="81">
                  <c:v>4.8420880539125813E-2</c:v>
                </c:pt>
                <c:pt idx="82">
                  <c:v>6.5434456921527287E-2</c:v>
                </c:pt>
                <c:pt idx="83">
                  <c:v>8.7977811687662791E-2</c:v>
                </c:pt>
                <c:pt idx="84">
                  <c:v>0.11768812454580348</c:v>
                </c:pt>
                <c:pt idx="85">
                  <c:v>0.15663361180565985</c:v>
                </c:pt>
                <c:pt idx="86">
                  <c:v>0.20741020292511381</c:v>
                </c:pt>
                <c:pt idx="87">
                  <c:v>0.27325499158893451</c:v>
                </c:pt>
                <c:pt idx="88">
                  <c:v>0.35817801497876101</c:v>
                </c:pt>
                <c:pt idx="89">
                  <c:v>0.46711367337218435</c:v>
                </c:pt>
                <c:pt idx="90">
                  <c:v>0.60609272156033278</c:v>
                </c:pt>
                <c:pt idx="91">
                  <c:v>0.78243521928770332</c:v>
                </c:pt>
                <c:pt idx="92">
                  <c:v>1.0049640971888487</c:v>
                </c:pt>
                <c:pt idx="93">
                  <c:v>1.2842380584347401</c:v>
                </c:pt>
                <c:pt idx="94">
                  <c:v>1.6328013815702649</c:v>
                </c:pt>
                <c:pt idx="95">
                  <c:v>2.0654468124712735</c:v>
                </c:pt>
                <c:pt idx="96">
                  <c:v>2.5994861403237697</c:v>
                </c:pt>
                <c:pt idx="97">
                  <c:v>3.2550212656506785</c:v>
                </c:pt>
                <c:pt idx="98">
                  <c:v>4.0552066263320077</c:v>
                </c:pt>
                <c:pt idx="99">
                  <c:v>5.0264918084157646</c:v>
                </c:pt>
                <c:pt idx="100">
                  <c:v>6.1988311110205272</c:v>
                </c:pt>
                <c:pt idx="101">
                  <c:v>7.6058448584995206</c:v>
                </c:pt>
                <c:pt idx="102">
                  <c:v>9.2849154802044751</c:v>
                </c:pt>
                <c:pt idx="103">
                  <c:v>11.277199945254626</c:v>
                </c:pt>
                <c:pt idx="104">
                  <c:v>13.627539201627483</c:v>
                </c:pt>
                <c:pt idx="105">
                  <c:v>16.384244984285456</c:v>
                </c:pt>
                <c:pt idx="106">
                  <c:v>19.59874488735084</c:v>
                </c:pt>
                <c:pt idx="107">
                  <c:v>23.325068089409683</c:v>
                </c:pt>
                <c:pt idx="108">
                  <c:v>27.619156708153891</c:v>
                </c:pt>
                <c:pt idx="109">
                  <c:v>32.537991534722785</c:v>
                </c:pt>
                <c:pt idx="110">
                  <c:v>38.138525906723075</c:v>
                </c:pt>
                <c:pt idx="111">
                  <c:v>44.476427712338854</c:v>
                </c:pt>
                <c:pt idx="112">
                  <c:v>51.604636893891239</c:v>
                </c:pt>
                <c:pt idx="113">
                  <c:v>59.571754181815905</c:v>
                </c:pt>
                <c:pt idx="114">
                  <c:v>68.420285898507728</c:v>
                </c:pt>
                <c:pt idx="115">
                  <c:v>78.18477920373698</c:v>
                </c:pt>
                <c:pt idx="116">
                  <c:v>88.889891713965696</c:v>
                </c:pt>
                <c:pt idx="117">
                  <c:v>100.54844855053847</c:v>
                </c:pt>
                <c:pt idx="118">
                  <c:v>113.15954804977966</c:v>
                </c:pt>
                <c:pt idx="119">
                  <c:v>126.70678406485514</c:v>
                </c:pt>
                <c:pt idx="120">
                  <c:v>141.15665747336286</c:v>
                </c:pt>
                <c:pt idx="121">
                  <c:v>156.45725168448436</c:v>
                </c:pt>
                <c:pt idx="122">
                  <c:v>172.53724618665214</c:v>
                </c:pt>
                <c:pt idx="123">
                  <c:v>189.30533816528583</c:v>
                </c:pt>
                <c:pt idx="124">
                  <c:v>206.6501347825382</c:v>
                </c:pt>
                <c:pt idx="125">
                  <c:v>224.44056778961223</c:v>
                </c:pt>
                <c:pt idx="126">
                  <c:v>242.5268679287683</c:v>
                </c:pt>
                <c:pt idx="127">
                  <c:v>260.74211939739604</c:v>
                </c:pt>
                <c:pt idx="128">
                  <c:v>278.90439504405737</c:v>
                </c:pt>
                <c:pt idx="129">
                  <c:v>296.81945164922126</c:v>
                </c:pt>
                <c:pt idx="130">
                  <c:v>314.28394248472273</c:v>
                </c:pt>
                <c:pt idx="131">
                  <c:v>331.08908231914984</c:v>
                </c:pt>
                <c:pt idx="132">
                  <c:v>347.02467918609938</c:v>
                </c:pt>
                <c:pt idx="133">
                  <c:v>361.88342861927413</c:v>
                </c:pt>
                <c:pt idx="134">
                  <c:v>375.46535068194561</c:v>
                </c:pt>
                <c:pt idx="135">
                  <c:v>387.58223888452449</c:v>
                </c:pt>
                <c:pt idx="136">
                  <c:v>398.06198371966281</c:v>
                </c:pt>
                <c:pt idx="137">
                  <c:v>406.75263256619797</c:v>
                </c:pt>
                <c:pt idx="138">
                  <c:v>413.52605238538234</c:v>
                </c:pt>
                <c:pt idx="139">
                  <c:v>418.28107193045633</c:v>
                </c:pt>
                <c:pt idx="140">
                  <c:v>420.94599581129285</c:v>
                </c:pt>
                <c:pt idx="141">
                  <c:v>421.48040310790839</c:v>
                </c:pt>
                <c:pt idx="142">
                  <c:v>419.87616747002238</c:v>
                </c:pt>
                <c:pt idx="143">
                  <c:v>416.15766272186744</c:v>
                </c:pt>
                <c:pt idx="144">
                  <c:v>410.38114670115948</c:v>
                </c:pt>
                <c:pt idx="145">
                  <c:v>402.63334510342094</c:v>
                </c:pt>
                <c:pt idx="146">
                  <c:v>393.02928515357388</c:v>
                </c:pt>
                <c:pt idx="147">
                  <c:v>381.70945473255409</c:v>
                </c:pt>
                <c:pt idx="148">
                  <c:v>368.83638499972392</c:v>
                </c:pt>
                <c:pt idx="149">
                  <c:v>354.59077262603694</c:v>
                </c:pt>
                <c:pt idx="150">
                  <c:v>339.16727076343756</c:v>
                </c:pt>
                <c:pt idx="151">
                  <c:v>322.77008537869011</c:v>
                </c:pt>
                <c:pt idx="152">
                  <c:v>305.608515406121</c:v>
                </c:pt>
                <c:pt idx="153">
                  <c:v>287.89257144975119</c:v>
                </c:pt>
                <c:pt idx="154">
                  <c:v>269.82879888449679</c:v>
                </c:pt>
                <c:pt idx="155">
                  <c:v>251.61641779312461</c:v>
                </c:pt>
                <c:pt idx="156">
                  <c:v>233.44387506028147</c:v>
                </c:pt>
                <c:pt idx="157">
                  <c:v>215.48588407957769</c:v>
                </c:pt>
                <c:pt idx="158">
                  <c:v>197.90100595835997</c:v>
                </c:pt>
                <c:pt idx="159">
                  <c:v>180.8298038850356</c:v>
                </c:pt>
                <c:pt idx="160">
                  <c:v>164.39358046842119</c:v>
                </c:pt>
                <c:pt idx="161">
                  <c:v>148.69368730266808</c:v>
                </c:pt>
                <c:pt idx="162">
                  <c:v>133.81137753987974</c:v>
                </c:pt>
                <c:pt idx="163">
                  <c:v>119.80815649869727</c:v>
                </c:pt>
                <c:pt idx="164">
                  <c:v>106.72657274347101</c:v>
                </c:pt>
                <c:pt idx="165">
                  <c:v>94.591382882392836</c:v>
                </c:pt>
                <c:pt idx="166">
                  <c:v>83.411017622790496</c:v>
                </c:pt>
                <c:pt idx="167">
                  <c:v>73.179274279763604</c:v>
                </c:pt>
                <c:pt idx="168">
                  <c:v>63.877161689594921</c:v>
                </c:pt>
                <c:pt idx="169">
                  <c:v>55.47482697902818</c:v>
                </c:pt>
                <c:pt idx="170">
                  <c:v>47.933499393590331</c:v>
                </c:pt>
                <c:pt idx="171">
                  <c:v>41.207393895972864</c:v>
                </c:pt>
                <c:pt idx="172">
                  <c:v>35.245525961292536</c:v>
                </c:pt>
                <c:pt idx="173">
                  <c:v>29.993398400336108</c:v>
                </c:pt>
                <c:pt idx="174">
                  <c:v>25.39453064158474</c:v>
                </c:pt>
                <c:pt idx="175">
                  <c:v>21.391810268424294</c:v>
                </c:pt>
                <c:pt idx="176">
                  <c:v>17.928655378215254</c:v>
                </c:pt>
                <c:pt idx="177">
                  <c:v>14.949984222784307</c:v>
                </c:pt>
                <c:pt idx="178">
                  <c:v>12.402995409080541</c:v>
                </c:pt>
                <c:pt idx="179">
                  <c:v>10.237767563908902</c:v>
                </c:pt>
                <c:pt idx="180">
                  <c:v>8.4076917547999059</c:v>
                </c:pt>
                <c:pt idx="181">
                  <c:v>6.8697531297255985</c:v>
                </c:pt>
                <c:pt idx="182">
                  <c:v>5.5846802637439152</c:v>
                </c:pt>
                <c:pt idx="183">
                  <c:v>4.5169816947355486</c:v>
                </c:pt>
                <c:pt idx="184">
                  <c:v>3.634889232872438</c:v>
                </c:pt>
                <c:pt idx="185">
                  <c:v>2.910226996367447</c:v>
                </c:pt>
                <c:pt idx="186">
                  <c:v>2.3182239206112487</c:v>
                </c:pt>
                <c:pt idx="187">
                  <c:v>1.8372858662517664</c:v>
                </c:pt>
                <c:pt idx="188">
                  <c:v>1.4487415607775227</c:v>
                </c:pt>
                <c:pt idx="189">
                  <c:v>1.1365745776943097</c:v>
                </c:pt>
                <c:pt idx="190">
                  <c:v>0.88715149757779321</c:v>
                </c:pt>
                <c:pt idx="191">
                  <c:v>0.68895439651463919</c:v>
                </c:pt>
                <c:pt idx="192">
                  <c:v>0.53232393689407898</c:v>
                </c:pt>
                <c:pt idx="193">
                  <c:v>0.40921764206030187</c:v>
                </c:pt>
                <c:pt idx="194">
                  <c:v>0.3129864494275697</c:v>
                </c:pt>
                <c:pt idx="195">
                  <c:v>0.23817137058201504</c:v>
                </c:pt>
                <c:pt idx="196">
                  <c:v>0.1803210426777177</c:v>
                </c:pt>
                <c:pt idx="197">
                  <c:v>0.13583012415849707</c:v>
                </c:pt>
                <c:pt idx="198">
                  <c:v>0.10179785313028591</c:v>
                </c:pt>
                <c:pt idx="199">
                  <c:v>7.5905627353266003E-2</c:v>
                </c:pt>
                <c:pt idx="200">
                  <c:v>5.6312156952370671E-2</c:v>
                </c:pt>
                <c:pt idx="201">
                  <c:v>4.1564559758801606E-2</c:v>
                </c:pt>
                <c:pt idx="202">
                  <c:v>3.0523690466917067E-2</c:v>
                </c:pt>
                <c:pt idx="203">
                  <c:v>2.2301995835281925E-2</c:v>
                </c:pt>
                <c:pt idx="204">
                  <c:v>1.6212248560108458E-2</c:v>
                </c:pt>
                <c:pt idx="205">
                  <c:v>1.1725614459068006E-2</c:v>
                </c:pt>
                <c:pt idx="206">
                  <c:v>8.4376362889091693E-3</c:v>
                </c:pt>
                <c:pt idx="207">
                  <c:v>6.0408607522287831E-3</c:v>
                </c:pt>
                <c:pt idx="208">
                  <c:v>4.3029835188228074E-3</c:v>
                </c:pt>
                <c:pt idx="209">
                  <c:v>3.0495332574971786E-3</c:v>
                </c:pt>
                <c:pt idx="210">
                  <c:v>2.1502546674469435E-3</c:v>
                </c:pt>
                <c:pt idx="211">
                  <c:v>1.5084789620608908E-3</c:v>
                </c:pt>
                <c:pt idx="212">
                  <c:v>1.0528862399140665E-3</c:v>
                </c:pt>
                <c:pt idx="213">
                  <c:v>7.3116682132059227E-4</c:v>
                </c:pt>
                <c:pt idx="214">
                  <c:v>5.0517789093104768E-4</c:v>
                </c:pt>
                <c:pt idx="215">
                  <c:v>3.472682101213265E-4</c:v>
                </c:pt>
                <c:pt idx="216">
                  <c:v>2.3750817110766351E-4</c:v>
                </c:pt>
                <c:pt idx="217">
                  <c:v>1.6161620920034878E-4</c:v>
                </c:pt>
                <c:pt idx="218">
                  <c:v>1.0941682538700914E-4</c:v>
                </c:pt>
                <c:pt idx="219">
                  <c:v>7.3701467909455476E-5</c:v>
                </c:pt>
                <c:pt idx="220">
                  <c:v>4.9392498934453422E-5</c:v>
                </c:pt>
                <c:pt idx="221">
                  <c:v>3.2933561155634816E-5</c:v>
                </c:pt>
                <c:pt idx="222">
                  <c:v>2.1847876028612409E-5</c:v>
                </c:pt>
                <c:pt idx="223">
                  <c:v>1.4420243207074936E-5</c:v>
                </c:pt>
                <c:pt idx="224">
                  <c:v>9.4695377795203057E-6</c:v>
                </c:pt>
                <c:pt idx="225">
                  <c:v>6.186967156953356E-6</c:v>
                </c:pt>
                <c:pt idx="226">
                  <c:v>4.0217926289200617E-6</c:v>
                </c:pt>
                <c:pt idx="227">
                  <c:v>2.6010839582094509E-6</c:v>
                </c:pt>
                <c:pt idx="228">
                  <c:v>1.6737165137616868E-6</c:v>
                </c:pt>
                <c:pt idx="229">
                  <c:v>1.0715248942031085E-6</c:v>
                </c:pt>
                <c:pt idx="230">
                  <c:v>6.8252012712315381E-7</c:v>
                </c:pt>
                <c:pt idx="231">
                  <c:v>4.325352378231469E-7</c:v>
                </c:pt>
                <c:pt idx="232">
                  <c:v>2.7272211698638641E-7</c:v>
                </c:pt>
                <c:pt idx="233">
                  <c:v>1.710850488280158E-7</c:v>
                </c:pt>
                <c:pt idx="234">
                  <c:v>1.0678164091431369E-7</c:v>
                </c:pt>
                <c:pt idx="235">
                  <c:v>6.6309225651260496E-8</c:v>
                </c:pt>
                <c:pt idx="236">
                  <c:v>4.0967942746757502E-8</c:v>
                </c:pt>
                <c:pt idx="237">
                  <c:v>2.5182983974327953E-8</c:v>
                </c:pt>
                <c:pt idx="238">
                  <c:v>1.5401501268582581E-8</c:v>
                </c:pt>
                <c:pt idx="239">
                  <c:v>9.3715571173385218E-9</c:v>
                </c:pt>
                <c:pt idx="240">
                  <c:v>5.6735291500994814E-9</c:v>
                </c:pt>
                <c:pt idx="241">
                  <c:v>3.4173358162358134E-9</c:v>
                </c:pt>
                <c:pt idx="242">
                  <c:v>2.0479288292920793E-9</c:v>
                </c:pt>
                <c:pt idx="243">
                  <c:v>1.2210540678273509E-9</c:v>
                </c:pt>
                <c:pt idx="244">
                  <c:v>7.2434883080131245E-10</c:v>
                </c:pt>
                <c:pt idx="245">
                  <c:v>4.2751707564750756E-10</c:v>
                </c:pt>
                <c:pt idx="246">
                  <c:v>2.5104524604438484E-10</c:v>
                </c:pt>
                <c:pt idx="247">
                  <c:v>1.4667070222633993E-10</c:v>
                </c:pt>
                <c:pt idx="248">
                  <c:v>8.5256514674631643E-11</c:v>
                </c:pt>
                <c:pt idx="249">
                  <c:v>4.9306549494813814E-11</c:v>
                </c:pt>
                <c:pt idx="250">
                  <c:v>2.837098942491554E-11</c:v>
                </c:pt>
                <c:pt idx="251">
                  <c:v>1.6241913230157961E-11</c:v>
                </c:pt>
                <c:pt idx="252">
                  <c:v>9.2510861175483561E-12</c:v>
                </c:pt>
                <c:pt idx="253">
                  <c:v>5.2425320622217687E-12</c:v>
                </c:pt>
                <c:pt idx="254">
                  <c:v>2.9558493808531302E-12</c:v>
                </c:pt>
                <c:pt idx="255">
                  <c:v>1.6581214554178018E-12</c:v>
                </c:pt>
                <c:pt idx="256">
                  <c:v>9.2542922687368908E-13</c:v>
                </c:pt>
                <c:pt idx="257">
                  <c:v>5.1388142199143106E-13</c:v>
                </c:pt>
                <c:pt idx="258">
                  <c:v>2.8390657913797302E-13</c:v>
                </c:pt>
                <c:pt idx="259">
                  <c:v>1.5605612902973021E-13</c:v>
                </c:pt>
                <c:pt idx="260">
                  <c:v>8.5345187510715125E-14</c:v>
                </c:pt>
                <c:pt idx="261">
                  <c:v>4.643763326450366E-14</c:v>
                </c:pt>
                <c:pt idx="262">
                  <c:v>2.5139344624802761E-14</c:v>
                </c:pt>
                <c:pt idx="263">
                  <c:v>1.3540373973430889E-14</c:v>
                </c:pt>
                <c:pt idx="264">
                  <c:v>7.2560488985397919E-15</c:v>
                </c:pt>
                <c:pt idx="265">
                  <c:v>3.8686779291916416E-15</c:v>
                </c:pt>
                <c:pt idx="266">
                  <c:v>2.052191027746684E-15</c:v>
                </c:pt>
                <c:pt idx="267">
                  <c:v>1.0830931941501732E-15</c:v>
                </c:pt>
                <c:pt idx="268">
                  <c:v>5.6873074032318205E-16</c:v>
                </c:pt>
                <c:pt idx="269">
                  <c:v>2.971258330976229E-16</c:v>
                </c:pt>
                <c:pt idx="270">
                  <c:v>1.5444254716802274E-16</c:v>
                </c:pt>
                <c:pt idx="271">
                  <c:v>7.987048701238734E-17</c:v>
                </c:pt>
                <c:pt idx="272">
                  <c:v>4.109590446139351E-17</c:v>
                </c:pt>
                <c:pt idx="273">
                  <c:v>2.1037958168802494E-17</c:v>
                </c:pt>
                <c:pt idx="274">
                  <c:v>1.0715229198641448E-17</c:v>
                </c:pt>
                <c:pt idx="275">
                  <c:v>5.4299043135929508E-18</c:v>
                </c:pt>
                <c:pt idx="276">
                  <c:v>2.7376361154580081E-18</c:v>
                </c:pt>
                <c:pt idx="277">
                  <c:v>1.3732578815258052E-18</c:v>
                </c:pt>
                <c:pt idx="278">
                  <c:v>6.8536403788367437E-19</c:v>
                </c:pt>
                <c:pt idx="279">
                  <c:v>3.4031677622555271E-19</c:v>
                </c:pt>
                <c:pt idx="280">
                  <c:v>1.681272998448693E-19</c:v>
                </c:pt>
                <c:pt idx="281">
                  <c:v>8.2639170915641333E-20</c:v>
                </c:pt>
                <c:pt idx="282">
                  <c:v>4.0413503192295958E-20</c:v>
                </c:pt>
                <c:pt idx="283">
                  <c:v>1.9663457274055038E-20</c:v>
                </c:pt>
                <c:pt idx="284">
                  <c:v>9.5188852847906757E-21</c:v>
                </c:pt>
                <c:pt idx="285">
                  <c:v>4.5846389614530561E-21</c:v>
                </c:pt>
                <c:pt idx="286">
                  <c:v>2.1969340615753903E-21</c:v>
                </c:pt>
                <c:pt idx="287">
                  <c:v>1.0474221104338788E-21</c:v>
                </c:pt>
                <c:pt idx="288">
                  <c:v>4.9684312655575874E-22</c:v>
                </c:pt>
                <c:pt idx="289">
                  <c:v>2.3448208567637975E-22</c:v>
                </c:pt>
                <c:pt idx="290">
                  <c:v>1.1010141092892775E-22</c:v>
                </c:pt>
                <c:pt idx="291">
                  <c:v>5.1436206835439985E-23</c:v>
                </c:pt>
                <c:pt idx="292">
                  <c:v>2.3907701087061571E-23</c:v>
                </c:pt>
                <c:pt idx="293">
                  <c:v>1.1056038292429447E-23</c:v>
                </c:pt>
                <c:pt idx="294">
                  <c:v>5.0869103606218536E-24</c:v>
                </c:pt>
                <c:pt idx="295">
                  <c:v>2.328635258380933E-24</c:v>
                </c:pt>
                <c:pt idx="296">
                  <c:v>1.0605757352442861E-24</c:v>
                </c:pt>
                <c:pt idx="297">
                  <c:v>4.8059000921504137E-25</c:v>
                </c:pt>
                <c:pt idx="298">
                  <c:v>2.1667091795961013E-25</c:v>
                </c:pt>
                <c:pt idx="299">
                  <c:v>9.7189498690046171E-26</c:v>
                </c:pt>
                <c:pt idx="300">
                  <c:v>4.3374141743407775E-26</c:v>
                </c:pt>
                <c:pt idx="301">
                  <c:v>1.9259068611950008E-26</c:v>
                </c:pt>
                <c:pt idx="302">
                  <c:v>8.5080983204998378E-27</c:v>
                </c:pt>
                <c:pt idx="303">
                  <c:v>3.7395776309010704E-27</c:v>
                </c:pt>
                <c:pt idx="304">
                  <c:v>1.635330136627258E-27</c:v>
                </c:pt>
                <c:pt idx="305">
                  <c:v>7.1151024975552874E-28</c:v>
                </c:pt>
                <c:pt idx="306">
                  <c:v>3.0799928969802561E-28</c:v>
                </c:pt>
                <c:pt idx="307">
                  <c:v>1.326511754665402E-28</c:v>
                </c:pt>
                <c:pt idx="308">
                  <c:v>5.6841473057779423E-29</c:v>
                </c:pt>
                <c:pt idx="309">
                  <c:v>2.4233289987753667E-29</c:v>
                </c:pt>
                <c:pt idx="310">
                  <c:v>1.0279033183052027E-29</c:v>
                </c:pt>
                <c:pt idx="311">
                  <c:v>4.3379544797169847E-30</c:v>
                </c:pt>
                <c:pt idx="312">
                  <c:v>1.8214218681474475E-30</c:v>
                </c:pt>
                <c:pt idx="313">
                  <c:v>7.6090236875142996E-31</c:v>
                </c:pt>
                <c:pt idx="314">
                  <c:v>3.1625700907601178E-31</c:v>
                </c:pt>
                <c:pt idx="315">
                  <c:v>1.3078086825075048E-31</c:v>
                </c:pt>
                <c:pt idx="316">
                  <c:v>5.3807288448523482E-32</c:v>
                </c:pt>
                <c:pt idx="317">
                  <c:v>2.2025756367087111E-32</c:v>
                </c:pt>
                <c:pt idx="318">
                  <c:v>8.9704326300785154E-33</c:v>
                </c:pt>
                <c:pt idx="319">
                  <c:v>3.6348691405642436E-33</c:v>
                </c:pt>
                <c:pt idx="320">
                  <c:v>1.465402761072909E-33</c:v>
                </c:pt>
                <c:pt idx="321">
                  <c:v>5.8778441173773257E-34</c:v>
                </c:pt>
                <c:pt idx="322">
                  <c:v>2.3456972387686851E-34</c:v>
                </c:pt>
                <c:pt idx="323">
                  <c:v>9.3136236049877514E-35</c:v>
                </c:pt>
                <c:pt idx="324">
                  <c:v>3.6792410517090368E-35</c:v>
                </c:pt>
                <c:pt idx="325">
                  <c:v>1.4460743925834888E-35</c:v>
                </c:pt>
                <c:pt idx="326">
                  <c:v>5.6547819430588797E-36</c:v>
                </c:pt>
                <c:pt idx="327">
                  <c:v>2.2000569506147128E-36</c:v>
                </c:pt>
                <c:pt idx="328">
                  <c:v>8.5161797077656956E-37</c:v>
                </c:pt>
                <c:pt idx="329">
                  <c:v>3.2798089387559398E-37</c:v>
                </c:pt>
                <c:pt idx="330">
                  <c:v>1.2567390405730638E-37</c:v>
                </c:pt>
                <c:pt idx="331">
                  <c:v>4.7910919047718649E-38</c:v>
                </c:pt>
                <c:pt idx="332">
                  <c:v>1.8172585904875607E-38</c:v>
                </c:pt>
                <c:pt idx="333">
                  <c:v>6.8579101827568633E-39</c:v>
                </c:pt>
                <c:pt idx="334">
                  <c:v>2.5748959784084757E-39</c:v>
                </c:pt>
                <c:pt idx="335">
                  <c:v>9.6187894553560462E-40</c:v>
                </c:pt>
                <c:pt idx="336">
                  <c:v>3.57498300794498E-40</c:v>
                </c:pt>
                <c:pt idx="337">
                  <c:v>1.3219662840233962E-40</c:v>
                </c:pt>
                <c:pt idx="338">
                  <c:v>4.8636197061752525E-41</c:v>
                </c:pt>
                <c:pt idx="339">
                  <c:v>1.7802937765610322E-41</c:v>
                </c:pt>
                <c:pt idx="340">
                  <c:v>6.4836053436049493E-42</c:v>
                </c:pt>
                <c:pt idx="341">
                  <c:v>2.3492774120014535E-42</c:v>
                </c:pt>
                <c:pt idx="342">
                  <c:v>8.4692483492782095E-43</c:v>
                </c:pt>
                <c:pt idx="343">
                  <c:v>3.0377236818263498E-43</c:v>
                </c:pt>
                <c:pt idx="344">
                  <c:v>1.0840379826394852E-43</c:v>
                </c:pt>
                <c:pt idx="345">
                  <c:v>3.848872860951501E-44</c:v>
                </c:pt>
                <c:pt idx="346">
                  <c:v>1.3596134902277229E-44</c:v>
                </c:pt>
                <c:pt idx="347">
                  <c:v>4.7784846842099588E-45</c:v>
                </c:pt>
                <c:pt idx="348">
                  <c:v>1.6709281104145745E-45</c:v>
                </c:pt>
                <c:pt idx="349">
                  <c:v>5.8132388315569528E-46</c:v>
                </c:pt>
                <c:pt idx="350">
                  <c:v>2.0122011836905666E-46</c:v>
                </c:pt>
                <c:pt idx="351">
                  <c:v>6.929748418188669E-47</c:v>
                </c:pt>
                <c:pt idx="352">
                  <c:v>2.3744135911584274E-47</c:v>
                </c:pt>
                <c:pt idx="353">
                  <c:v>8.0944641633501542E-48</c:v>
                </c:pt>
                <c:pt idx="354">
                  <c:v>2.7454445296545542E-48</c:v>
                </c:pt>
                <c:pt idx="355">
                  <c:v>9.2646725840434629E-49</c:v>
                </c:pt>
                <c:pt idx="356">
                  <c:v>3.1105723835111862E-49</c:v>
                </c:pt>
                <c:pt idx="357">
                  <c:v>1.0390665918774125E-49</c:v>
                </c:pt>
                <c:pt idx="358">
                  <c:v>3.4533395691892446E-50</c:v>
                </c:pt>
                <c:pt idx="359">
                  <c:v>1.1418998657062077E-50</c:v>
                </c:pt>
                <c:pt idx="360">
                  <c:v>3.7567266219556549E-51</c:v>
                </c:pt>
                <c:pt idx="361">
                  <c:v>1.2296570291839924E-51</c:v>
                </c:pt>
                <c:pt idx="362">
                  <c:v>4.0045270775993979E-52</c:v>
                </c:pt>
                <c:pt idx="363">
                  <c:v>1.2975117700226698E-52</c:v>
                </c:pt>
                <c:pt idx="364">
                  <c:v>4.18277218432849E-53</c:v>
                </c:pt>
                <c:pt idx="365">
                  <c:v>1.3415595342047613E-53</c:v>
                </c:pt>
                <c:pt idx="366">
                  <c:v>4.2810324767325071E-54</c:v>
                </c:pt>
                <c:pt idx="367">
                  <c:v>1.3591892423860795E-54</c:v>
                </c:pt>
                <c:pt idx="368">
                  <c:v>4.2934278417699345E-55</c:v>
                </c:pt>
                <c:pt idx="369">
                  <c:v>1.3493395238858809E-55</c:v>
                </c:pt>
                <c:pt idx="370">
                  <c:v>4.2192100659493047E-56</c:v>
                </c:pt>
                <c:pt idx="371">
                  <c:v>1.3126045010961248E-56</c:v>
                </c:pt>
                <c:pt idx="372">
                  <c:v>4.0628376037463619E-57</c:v>
                </c:pt>
                <c:pt idx="373">
                  <c:v>1.2511744619677214E-57</c:v>
                </c:pt>
                <c:pt idx="374">
                  <c:v>3.8335321765795117E-58</c:v>
                </c:pt>
                <c:pt idx="375">
                  <c:v>1.1686196592286321E-58</c:v>
                </c:pt>
                <c:pt idx="376">
                  <c:v>3.5443785270309092E-59</c:v>
                </c:pt>
                <c:pt idx="377">
                  <c:v>1.0695469146487626E-59</c:v>
                </c:pt>
                <c:pt idx="378">
                  <c:v>3.2110895358479794E-60</c:v>
                </c:pt>
                <c:pt idx="379">
                  <c:v>9.5917494315488758E-61</c:v>
                </c:pt>
                <c:pt idx="380">
                  <c:v>2.8505986056372361E-61</c:v>
                </c:pt>
                <c:pt idx="381">
                  <c:v>8.4288271015715747E-62</c:v>
                </c:pt>
                <c:pt idx="382">
                  <c:v>2.4796538313544636E-62</c:v>
                </c:pt>
                <c:pt idx="383">
                  <c:v>7.2578468575724733E-63</c:v>
                </c:pt>
                <c:pt idx="384">
                  <c:v>2.1135736120171798E-63</c:v>
                </c:pt>
                <c:pt idx="385">
                  <c:v>6.1237829558846897E-64</c:v>
                </c:pt>
                <c:pt idx="386">
                  <c:v>1.7652858288707749E-64</c:v>
                </c:pt>
                <c:pt idx="387">
                  <c:v>5.0629438819612923E-65</c:v>
                </c:pt>
                <c:pt idx="388">
                  <c:v>1.4447211347593313E-65</c:v>
                </c:pt>
                <c:pt idx="389">
                  <c:v>4.1016421950067241E-66</c:v>
                </c:pt>
                <c:pt idx="390">
                  <c:v>1.1585755307579097E-66</c:v>
                </c:pt>
                <c:pt idx="391">
                  <c:v>3.2559952696705935E-67</c:v>
                </c:pt>
                <c:pt idx="392">
                  <c:v>9.1040788876703985E-68</c:v>
                </c:pt>
                <c:pt idx="393">
                  <c:v>2.5326845023519499E-68</c:v>
                </c:pt>
                <c:pt idx="394">
                  <c:v>7.0100159669008895E-69</c:v>
                </c:pt>
                <c:pt idx="395">
                  <c:v>1.9304108730736075E-69</c:v>
                </c:pt>
                <c:pt idx="396">
                  <c:v>5.2889971941729634E-70</c:v>
                </c:pt>
                <c:pt idx="397">
                  <c:v>1.4417493085777918E-70</c:v>
                </c:pt>
                <c:pt idx="398">
                  <c:v>3.9102002633306717E-71</c:v>
                </c:pt>
                <c:pt idx="399">
                  <c:v>1.0551181240244887E-71</c:v>
                </c:pt>
                <c:pt idx="400">
                  <c:v>2.8326701049420047E-72</c:v>
                </c:pt>
                <c:pt idx="401">
                  <c:v>7.5663033459659775E-73</c:v>
                </c:pt>
                <c:pt idx="402">
                  <c:v>2.0107789599363972E-73</c:v>
                </c:pt>
                <c:pt idx="403">
                  <c:v>5.3166460585332421E-74</c:v>
                </c:pt>
                <c:pt idx="404">
                  <c:v>1.3986337373503279E-74</c:v>
                </c:pt>
                <c:pt idx="405">
                  <c:v>3.6606911070912362E-75</c:v>
                </c:pt>
                <c:pt idx="406">
                  <c:v>9.5326797273182358E-76</c:v>
                </c:pt>
                <c:pt idx="407">
                  <c:v>2.4697884408057621E-76</c:v>
                </c:pt>
                <c:pt idx="408">
                  <c:v>6.3664500918637418E-77</c:v>
                </c:pt>
                <c:pt idx="409">
                  <c:v>1.6327803220934262E-77</c:v>
                </c:pt>
                <c:pt idx="410">
                  <c:v>4.1663045231581119E-78</c:v>
                </c:pt>
                <c:pt idx="411">
                  <c:v>1.0577111834666308E-78</c:v>
                </c:pt>
                <c:pt idx="412">
                  <c:v>2.6716281820372973E-79</c:v>
                </c:pt>
                <c:pt idx="413">
                  <c:v>6.7139448482572549E-80</c:v>
                </c:pt>
                <c:pt idx="414">
                  <c:v>1.6786971628367443E-80</c:v>
                </c:pt>
                <c:pt idx="415">
                  <c:v>4.1759931449326043E-81</c:v>
                </c:pt>
                <c:pt idx="416">
                  <c:v>1.0335703241460576E-81</c:v>
                </c:pt>
                <c:pt idx="417">
                  <c:v>2.5451484555389136E-82</c:v>
                </c:pt>
                <c:pt idx="418">
                  <c:v>6.2356113786111191E-83</c:v>
                </c:pt>
                <c:pt idx="419">
                  <c:v>1.519979728989966E-83</c:v>
                </c:pt>
                <c:pt idx="420">
                  <c:v>3.6862890390654244E-84</c:v>
                </c:pt>
                <c:pt idx="421">
                  <c:v>8.8947512551180535E-85</c:v>
                </c:pt>
                <c:pt idx="422">
                  <c:v>2.1353598049669986E-85</c:v>
                </c:pt>
                <c:pt idx="423">
                  <c:v>5.1003637834564372E-86</c:v>
                </c:pt>
                <c:pt idx="424">
                  <c:v>1.2120598817305928E-86</c:v>
                </c:pt>
                <c:pt idx="425">
                  <c:v>2.8657601130421383E-87</c:v>
                </c:pt>
                <c:pt idx="426">
                  <c:v>6.7413740405157017E-88</c:v>
                </c:pt>
                <c:pt idx="427">
                  <c:v>1.5777923594721927E-88</c:v>
                </c:pt>
                <c:pt idx="428">
                  <c:v>3.6740419147360466E-89</c:v>
                </c:pt>
                <c:pt idx="429">
                  <c:v>8.5119918312137526E-90</c:v>
                </c:pt>
                <c:pt idx="430">
                  <c:v>1.9620547564742582E-90</c:v>
                </c:pt>
                <c:pt idx="431">
                  <c:v>4.4997033402498057E-91</c:v>
                </c:pt>
                <c:pt idx="432">
                  <c:v>1.0267139780935241E-91</c:v>
                </c:pt>
                <c:pt idx="433">
                  <c:v>2.3308155179594835E-92</c:v>
                </c:pt>
                <c:pt idx="434">
                  <c:v>5.2645246147404637E-93</c:v>
                </c:pt>
                <c:pt idx="435">
                  <c:v>1.183050419855139E-93</c:v>
                </c:pt>
                <c:pt idx="436">
                  <c:v>2.6450883398495876E-94</c:v>
                </c:pt>
                <c:pt idx="437">
                  <c:v>5.8839631168134689E-95</c:v>
                </c:pt>
                <c:pt idx="438">
                  <c:v>1.3022445124683455E-95</c:v>
                </c:pt>
                <c:pt idx="439">
                  <c:v>2.8675299591383271E-96</c:v>
                </c:pt>
                <c:pt idx="440">
                  <c:v>6.2822646182188859E-97</c:v>
                </c:pt>
                <c:pt idx="441">
                  <c:v>1.3693590009029061E-97</c:v>
                </c:pt>
                <c:pt idx="442">
                  <c:v>2.9696909101585704E-98</c:v>
                </c:pt>
                <c:pt idx="443">
                  <c:v>6.4076386474788568E-99</c:v>
                </c:pt>
                <c:pt idx="444">
                  <c:v>1.3755538865108946E-99</c:v>
                </c:pt>
                <c:pt idx="445">
                  <c:v>2.9379881383377001E-100</c:v>
                </c:pt>
                <c:pt idx="446">
                  <c:v>6.243315777882909E-101</c:v>
                </c:pt>
                <c:pt idx="447">
                  <c:v>1.3199983809505793E-101</c:v>
                </c:pt>
                <c:pt idx="448">
                  <c:v>2.7766703910115943E-102</c:v>
                </c:pt>
                <c:pt idx="449">
                  <c:v>5.8112303881407572E-103</c:v>
                </c:pt>
                <c:pt idx="450">
                  <c:v>1.2100538324539116E-103</c:v>
                </c:pt>
                <c:pt idx="451">
                  <c:v>2.5068833338912974E-104</c:v>
                </c:pt>
                <c:pt idx="452">
                  <c:v>5.1672132875881723E-105</c:v>
                </c:pt>
                <c:pt idx="453">
                  <c:v>1.0596720688051079E-105</c:v>
                </c:pt>
                <c:pt idx="454">
                  <c:v>2.162118136130567E-106</c:v>
                </c:pt>
                <c:pt idx="455">
                  <c:v>4.3891476014390519E-107</c:v>
                </c:pt>
                <c:pt idx="456">
                  <c:v>8.8648988714643419E-108</c:v>
                </c:pt>
                <c:pt idx="457">
                  <c:v>1.7813949592122053E-108</c:v>
                </c:pt>
                <c:pt idx="458">
                  <c:v>3.5615536117284041E-109</c:v>
                </c:pt>
                <c:pt idx="459">
                  <c:v>7.0845388598992815E-110</c:v>
                </c:pt>
                <c:pt idx="460">
                  <c:v>1.4020920316917609E-110</c:v>
                </c:pt>
                <c:pt idx="461">
                  <c:v>2.7607958224338821E-111</c:v>
                </c:pt>
                <c:pt idx="462">
                  <c:v>5.408600335110489E-112</c:v>
                </c:pt>
                <c:pt idx="463">
                  <c:v>1.0542128994345706E-112</c:v>
                </c:pt>
                <c:pt idx="464">
                  <c:v>2.0443939866372605E-113</c:v>
                </c:pt>
                <c:pt idx="465">
                  <c:v>3.9445157762215862E-114</c:v>
                </c:pt>
                <c:pt idx="466">
                  <c:v>7.5720876687296716E-115</c:v>
                </c:pt>
                <c:pt idx="467">
                  <c:v>1.4462068136174641E-115</c:v>
                </c:pt>
                <c:pt idx="468">
                  <c:v>2.748134642264264E-116</c:v>
                </c:pt>
                <c:pt idx="469">
                  <c:v>5.1956327280884071E-117</c:v>
                </c:pt>
                <c:pt idx="470">
                  <c:v>9.7730858670735323E-118</c:v>
                </c:pt>
                <c:pt idx="471">
                  <c:v>1.8290173233582019E-118</c:v>
                </c:pt>
                <c:pt idx="472">
                  <c:v>3.4056244636754873E-119</c:v>
                </c:pt>
                <c:pt idx="473">
                  <c:v>6.3091162328408465E-120</c:v>
                </c:pt>
                <c:pt idx="474">
                  <c:v>1.1628752671652301E-120</c:v>
                </c:pt>
                <c:pt idx="475">
                  <c:v>2.1325075264430194E-121</c:v>
                </c:pt>
                <c:pt idx="476">
                  <c:v>3.8908173620301122E-122</c:v>
                </c:pt>
                <c:pt idx="477">
                  <c:v>7.0629145389296032E-123</c:v>
                </c:pt>
                <c:pt idx="478">
                  <c:v>1.2756158037701039E-123</c:v>
                </c:pt>
                <c:pt idx="479">
                  <c:v>2.2921797135387963E-124</c:v>
                </c:pt>
                <c:pt idx="480">
                  <c:v>4.0979841248384345E-125</c:v>
                </c:pt>
                <c:pt idx="481">
                  <c:v>7.2892813335848042E-126</c:v>
                </c:pt>
                <c:pt idx="482">
                  <c:v>1.2900067617689165E-126</c:v>
                </c:pt>
                <c:pt idx="483">
                  <c:v>2.2713920150668499E-127</c:v>
                </c:pt>
                <c:pt idx="484">
                  <c:v>3.9791016736807791E-128</c:v>
                </c:pt>
                <c:pt idx="485">
                  <c:v>6.935388781463984E-129</c:v>
                </c:pt>
                <c:pt idx="486">
                  <c:v>1.2026781490053754E-129</c:v>
                </c:pt>
                <c:pt idx="487">
                  <c:v>2.0750131965306293E-130</c:v>
                </c:pt>
                <c:pt idx="488">
                  <c:v>3.5619280225049753E-131</c:v>
                </c:pt>
                <c:pt idx="489">
                  <c:v>6.0833422276547646E-132</c:v>
                </c:pt>
                <c:pt idx="490">
                  <c:v>1.0336944690067798E-132</c:v>
                </c:pt>
                <c:pt idx="491">
                  <c:v>1.7475715648494631E-133</c:v>
                </c:pt>
                <c:pt idx="492">
                  <c:v>2.9394804784299603E-134</c:v>
                </c:pt>
                <c:pt idx="493">
                  <c:v>4.9192514768497253E-135</c:v>
                </c:pt>
                <c:pt idx="494">
                  <c:v>8.1906864835470758E-136</c:v>
                </c:pt>
                <c:pt idx="495">
                  <c:v>1.3568580460883656E-136</c:v>
                </c:pt>
                <c:pt idx="496">
                  <c:v>2.2363581659575816E-137</c:v>
                </c:pt>
                <c:pt idx="497">
                  <c:v>3.6672552461526175E-138</c:v>
                </c:pt>
                <c:pt idx="498">
                  <c:v>5.9832031804764042E-139</c:v>
                </c:pt>
                <c:pt idx="499">
                  <c:v>9.7122353374546819E-140</c:v>
                </c:pt>
                <c:pt idx="500">
                  <c:v>1.5685467856096231E-140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6897-4D3D-8396-8E127C78C162}"/>
            </c:ext>
          </c:extLst>
        </c:ser>
        <c:ser>
          <c:idx val="3"/>
          <c:order val="3"/>
          <c:tx>
            <c:v>Guass3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Carbon!$H$12:$H$1113</c:f>
              <c:numCache>
                <c:formatCode>General</c:formatCode>
                <c:ptCount val="1102"/>
                <c:pt idx="0">
                  <c:v>6.7582560506118009E-29</c:v>
                </c:pt>
                <c:pt idx="1">
                  <c:v>1.579527255090768E-28</c:v>
                </c:pt>
                <c:pt idx="2">
                  <c:v>3.6729282117655344E-28</c:v>
                </c:pt>
                <c:pt idx="3">
                  <c:v>8.4974885794452005E-28</c:v>
                </c:pt>
                <c:pt idx="4">
                  <c:v>1.9559672224653862E-27</c:v>
                </c:pt>
                <c:pt idx="5">
                  <c:v>4.4794571809229469E-27</c:v>
                </c:pt>
                <c:pt idx="6">
                  <c:v>1.0206622209168986E-26</c:v>
                </c:pt>
                <c:pt idx="7">
                  <c:v>2.3138304071381477E-26</c:v>
                </c:pt>
                <c:pt idx="8">
                  <c:v>5.2188383099954608E-26</c:v>
                </c:pt>
                <c:pt idx="9">
                  <c:v>1.1711404817682759E-25</c:v>
                </c:pt>
                <c:pt idx="10">
                  <c:v>2.614790979646433E-25</c:v>
                </c:pt>
                <c:pt idx="11">
                  <c:v>5.8084171186382172E-25</c:v>
                </c:pt>
                <c:pt idx="12">
                  <c:v>1.2837233742187408E-24</c:v>
                </c:pt>
                <c:pt idx="13">
                  <c:v>2.8227858703093721E-24</c:v>
                </c:pt>
                <c:pt idx="14">
                  <c:v>6.1755729236420882E-24</c:v>
                </c:pt>
                <c:pt idx="15">
                  <c:v>1.3442170744674791E-23</c:v>
                </c:pt>
                <c:pt idx="16">
                  <c:v>2.9110817015650123E-23</c:v>
                </c:pt>
                <c:pt idx="17">
                  <c:v>6.272377883790159E-23</c:v>
                </c:pt>
                <c:pt idx="18">
                  <c:v>1.3446302240549647E-22</c:v>
                </c:pt>
                <c:pt idx="19">
                  <c:v>2.867915536162423E-22</c:v>
                </c:pt>
                <c:pt idx="20">
                  <c:v>6.0858700957281534E-22</c:v>
                </c:pt>
                <c:pt idx="21">
                  <c:v>1.284907408005788E-21</c:v>
                </c:pt>
                <c:pt idx="22">
                  <c:v>2.6990679712953038E-21</c:v>
                </c:pt>
                <c:pt idx="23">
                  <c:v>5.6409031581353518E-21</c:v>
                </c:pt>
                <c:pt idx="24">
                  <c:v>1.1729413580274399E-20</c:v>
                </c:pt>
                <c:pt idx="25">
                  <c:v>2.4265921558135968E-20</c:v>
                </c:pt>
                <c:pt idx="26">
                  <c:v>4.9947081025569269E-20</c:v>
                </c:pt>
                <c:pt idx="27">
                  <c:v>1.0228601742094387E-19</c:v>
                </c:pt>
                <c:pt idx="28">
                  <c:v>2.0840841938895586E-19</c:v>
                </c:pt>
                <c:pt idx="29">
                  <c:v>4.224809041627102E-19</c:v>
                </c:pt>
                <c:pt idx="30">
                  <c:v>8.5210230804673286E-19</c:v>
                </c:pt>
                <c:pt idx="31">
                  <c:v>1.7098941757989713E-18</c:v>
                </c:pt>
                <c:pt idx="32">
                  <c:v>3.4138116649212696E-18</c:v>
                </c:pt>
                <c:pt idx="33">
                  <c:v>6.7811400934112098E-18</c:v>
                </c:pt>
                <c:pt idx="34">
                  <c:v>1.340166349524124E-17</c:v>
                </c:pt>
                <c:pt idx="35">
                  <c:v>2.6351633087578473E-17</c:v>
                </c:pt>
                <c:pt idx="36">
                  <c:v>5.1552436317599703E-17</c:v>
                </c:pt>
                <c:pt idx="37">
                  <c:v>1.0034221592815647E-16</c:v>
                </c:pt>
                <c:pt idx="38">
                  <c:v>1.9431709733925559E-16</c:v>
                </c:pt>
                <c:pt idx="39">
                  <c:v>3.7439597826494463E-16</c:v>
                </c:pt>
                <c:pt idx="40">
                  <c:v>7.1770202076667906E-16</c:v>
                </c:pt>
                <c:pt idx="41">
                  <c:v>1.36883151892728E-15</c:v>
                </c:pt>
                <c:pt idx="42">
                  <c:v>2.5974587432243763E-15</c:v>
                </c:pt>
                <c:pt idx="43">
                  <c:v>4.9038836009735952E-15</c:v>
                </c:pt>
                <c:pt idx="44">
                  <c:v>9.2113753989654147E-15</c:v>
                </c:pt>
                <c:pt idx="45">
                  <c:v>1.7214786627996986E-14</c:v>
                </c:pt>
                <c:pt idx="46">
                  <c:v>3.2008965623846865E-14</c:v>
                </c:pt>
                <c:pt idx="47">
                  <c:v>5.9215373049331378E-14</c:v>
                </c:pt>
                <c:pt idx="48">
                  <c:v>1.0899087340197922E-13</c:v>
                </c:pt>
                <c:pt idx="49">
                  <c:v>1.9958993175597682E-13</c:v>
                </c:pt>
                <c:pt idx="50">
                  <c:v>3.6364695901506307E-13</c:v>
                </c:pt>
                <c:pt idx="51">
                  <c:v>6.5919533346193244E-13</c:v>
                </c:pt>
                <c:pt idx="52">
                  <c:v>1.1888884885951733E-12</c:v>
                </c:pt>
                <c:pt idx="53">
                  <c:v>2.1333443079024925E-12</c:v>
                </c:pt>
                <c:pt idx="54">
                  <c:v>3.8086723971574806E-12</c:v>
                </c:pt>
                <c:pt idx="55">
                  <c:v>6.7651762741102416E-12</c:v>
                </c:pt>
                <c:pt idx="56">
                  <c:v>1.1955767184556232E-11</c:v>
                </c:pt>
                <c:pt idx="57">
                  <c:v>2.1021737820770176E-11</c:v>
                </c:pt>
                <c:pt idx="58">
                  <c:v>3.6774994370903709E-11</c:v>
                </c:pt>
                <c:pt idx="59">
                  <c:v>6.400729119601058E-11</c:v>
                </c:pt>
                <c:pt idx="60">
                  <c:v>1.1084066302910813E-10</c:v>
                </c:pt>
                <c:pt idx="61">
                  <c:v>1.9096844662725939E-10</c:v>
                </c:pt>
                <c:pt idx="62">
                  <c:v>3.2735347055164868E-10</c:v>
                </c:pt>
                <c:pt idx="63">
                  <c:v>5.5829677270448346E-10</c:v>
                </c:pt>
                <c:pt idx="64">
                  <c:v>9.4734053148522289E-10</c:v>
                </c:pt>
                <c:pt idx="65">
                  <c:v>1.5993368866766679E-9</c:v>
                </c:pt>
                <c:pt idx="66">
                  <c:v>2.686374909165624E-9</c:v>
                </c:pt>
                <c:pt idx="67">
                  <c:v>4.4893774914997259E-9</c:v>
                </c:pt>
                <c:pt idx="68">
                  <c:v>7.4644611281382108E-9</c:v>
                </c:pt>
                <c:pt idx="69">
                  <c:v>1.2348199298803807E-8</c:v>
                </c:pt>
                <c:pt idx="70">
                  <c:v>2.0323646555057246E-8</c:v>
                </c:pt>
                <c:pt idx="71">
                  <c:v>3.3280701387453807E-8</c:v>
                </c:pt>
                <c:pt idx="72">
                  <c:v>5.4222075942206941E-8</c:v>
                </c:pt>
                <c:pt idx="73">
                  <c:v>8.7892667452513113E-8</c:v>
                </c:pt>
                <c:pt idx="74">
                  <c:v>1.4174964595542703E-7</c:v>
                </c:pt>
                <c:pt idx="75">
                  <c:v>2.2744906415398816E-7</c:v>
                </c:pt>
                <c:pt idx="76">
                  <c:v>3.6311079413115214E-7</c:v>
                </c:pt>
                <c:pt idx="77">
                  <c:v>5.7674919627278481E-7</c:v>
                </c:pt>
                <c:pt idx="78">
                  <c:v>9.1143913101707633E-7</c:v>
                </c:pt>
                <c:pt idx="79">
                  <c:v>1.4330494482998112E-6</c:v>
                </c:pt>
                <c:pt idx="80">
                  <c:v>2.2417517417855786E-6</c:v>
                </c:pt>
                <c:pt idx="81">
                  <c:v>3.4890459504032652E-6</c:v>
                </c:pt>
                <c:pt idx="82">
                  <c:v>5.4027975714362431E-6</c:v>
                </c:pt>
                <c:pt idx="83">
                  <c:v>8.3238364126468945E-6</c:v>
                </c:pt>
                <c:pt idx="84">
                  <c:v>1.2759134355308518E-5</c:v>
                </c:pt>
                <c:pt idx="85">
                  <c:v>1.94586057269031E-5</c:v>
                </c:pt>
                <c:pt idx="86">
                  <c:v>2.9525350360513814E-5</c:v>
                </c:pt>
                <c:pt idx="87">
                  <c:v>4.4572935290120328E-5</c:v>
                </c:pt>
                <c:pt idx="88">
                  <c:v>6.6948406371353543E-5</c:v>
                </c:pt>
                <c:pt idx="89">
                  <c:v>1.000465428332872E-4</c:v>
                </c:pt>
                <c:pt idx="90">
                  <c:v>1.4874992721786124E-4</c:v>
                </c:pt>
                <c:pt idx="91">
                  <c:v>2.2004133517429574E-4</c:v>
                </c:pt>
                <c:pt idx="92">
                  <c:v>3.2385053195413714E-4</c:v>
                </c:pt>
                <c:pt idx="93">
                  <c:v>4.7421773474169406E-4</c:v>
                </c:pt>
                <c:pt idx="94">
                  <c:v>6.9088187955842725E-4</c:v>
                </c:pt>
                <c:pt idx="95">
                  <c:v>1.0014347243709157E-3</c:v>
                </c:pt>
                <c:pt idx="96">
                  <c:v>1.4442232229307994E-3</c:v>
                </c:pt>
                <c:pt idx="97">
                  <c:v>2.0722341931251175E-3</c:v>
                </c:pt>
                <c:pt idx="98">
                  <c:v>2.9582589057418618E-3</c:v>
                </c:pt>
                <c:pt idx="99">
                  <c:v>4.2017127574637148E-3</c:v>
                </c:pt>
                <c:pt idx="100">
                  <c:v>5.9375785990225883E-3</c:v>
                </c:pt>
                <c:pt idx="101">
                  <c:v>8.3480533845388515E-3</c:v>
                </c:pt>
                <c:pt idx="102">
                  <c:v>1.1677608127228262E-2</c:v>
                </c:pt>
                <c:pt idx="103">
                  <c:v>1.625232171197533E-2</c:v>
                </c:pt>
                <c:pt idx="104">
                  <c:v>2.2504520162428768E-2</c:v>
                </c:pt>
                <c:pt idx="105">
                  <c:v>3.1003943583469439E-2</c:v>
                </c:pt>
                <c:pt idx="106">
                  <c:v>4.249687075913354E-2</c:v>
                </c:pt>
                <c:pt idx="107">
                  <c:v>5.7954851842676007E-2</c:v>
                </c:pt>
                <c:pt idx="108">
                  <c:v>7.8634925808238165E-2</c:v>
                </c:pt>
                <c:pt idx="109">
                  <c:v>0.10615342142495642</c:v>
                </c:pt>
                <c:pt idx="110">
                  <c:v>0.14257564506355538</c:v>
                </c:pt>
                <c:pt idx="111">
                  <c:v>0.19052392835641457</c:v>
                </c:pt>
                <c:pt idx="112">
                  <c:v>0.25330662208651084</c:v>
                </c:pt>
                <c:pt idx="113">
                  <c:v>0.33507065385861518</c:v>
                </c:pt>
                <c:pt idx="114">
                  <c:v>0.44098018610529827</c:v>
                </c:pt>
                <c:pt idx="115">
                  <c:v>0.57742368411736678</c:v>
                </c:pt>
                <c:pt idx="116">
                  <c:v>0.75225129466274809</c:v>
                </c:pt>
                <c:pt idx="117">
                  <c:v>0.97504380657797007</c:v>
                </c:pt>
                <c:pt idx="118">
                  <c:v>1.2574135784185829</c:v>
                </c:pt>
                <c:pt idx="119">
                  <c:v>1.6133366409517294</c:v>
                </c:pt>
                <c:pt idx="120">
                  <c:v>2.0595136864455776</c:v>
                </c:pt>
                <c:pt idx="121">
                  <c:v>2.6157558250155093</c:v>
                </c:pt>
                <c:pt idx="122">
                  <c:v>3.3053888174516652</c:v>
                </c:pt>
                <c:pt idx="123">
                  <c:v>4.1556669990005899</c:v>
                </c:pt>
                <c:pt idx="124">
                  <c:v>5.1981853283506139</c:v>
                </c:pt>
                <c:pt idx="125">
                  <c:v>6.4692749942073453</c:v>
                </c:pt>
                <c:pt idx="126">
                  <c:v>8.0103648845256039</c:v>
                </c:pt>
                <c:pt idx="127">
                  <c:v>9.8682880965521864</c:v>
                </c:pt>
                <c:pt idx="128">
                  <c:v>12.095509699460637</c:v>
                </c:pt>
                <c:pt idx="129">
                  <c:v>14.750249344957489</c:v>
                </c:pt>
                <c:pt idx="130">
                  <c:v>17.89647027205309</c:v>
                </c:pt>
                <c:pt idx="131">
                  <c:v>21.6037050061442</c:v>
                </c:pt>
                <c:pt idx="132">
                  <c:v>25.946687855115943</c:v>
                </c:pt>
                <c:pt idx="133">
                  <c:v>31.004765399698442</c:v>
                </c:pt>
                <c:pt idx="134">
                  <c:v>36.861058783813355</c:v>
                </c:pt>
                <c:pt idx="135">
                  <c:v>43.601355921275406</c:v>
                </c:pt>
                <c:pt idx="136">
                  <c:v>51.312717878195159</c:v>
                </c:pt>
                <c:pt idx="137">
                  <c:v>60.081791721099343</c:v>
                </c:pt>
                <c:pt idx="138">
                  <c:v>69.992832003857686</c:v>
                </c:pt>
                <c:pt idx="139">
                  <c:v>81.125444652822665</c:v>
                </c:pt>
                <c:pt idx="140">
                  <c:v>93.552080036034567</c:v>
                </c:pt>
                <c:pt idx="141">
                  <c:v>107.33531607552966</c:v>
                </c:pt>
                <c:pt idx="142">
                  <c:v>122.52498686534335</c:v>
                </c:pt>
                <c:pt idx="143">
                  <c:v>139.15522676611906</c:v>
                </c:pt>
                <c:pt idx="144">
                  <c:v>157.2415136341119</c:v>
                </c:pt>
                <c:pt idx="145">
                  <c:v>176.77780691348232</c:v>
                </c:pt>
                <c:pt idx="146">
                  <c:v>197.73388597908377</c:v>
                </c:pt>
                <c:pt idx="147">
                  <c:v>220.05300052397445</c:v>
                </c:pt>
                <c:pt idx="148">
                  <c:v>243.64994724272762</c:v>
                </c:pt>
                <c:pt idx="149">
                  <c:v>268.40968491860588</c:v>
                </c:pt>
                <c:pt idx="150">
                  <c:v>294.18659284643303</c:v>
                </c:pt>
                <c:pt idx="151">
                  <c:v>320.80446506375756</c:v>
                </c:pt>
                <c:pt idx="152">
                  <c:v>348.0573151483602</c:v>
                </c:pt>
                <c:pt idx="153">
                  <c:v>375.71104366204753</c:v>
                </c:pt>
                <c:pt idx="154">
                  <c:v>403.50599326866177</c:v>
                </c:pt>
                <c:pt idx="155">
                  <c:v>431.1603860137476</c:v>
                </c:pt>
                <c:pt idx="156">
                  <c:v>458.37460435231452</c:v>
                </c:pt>
                <c:pt idx="157">
                  <c:v>484.83624362229506</c:v>
                </c:pt>
                <c:pt idx="158">
                  <c:v>510.22583029671068</c:v>
                </c:pt>
                <c:pt idx="159">
                  <c:v>534.2230691116813</c:v>
                </c:pt>
                <c:pt idx="160">
                  <c:v>556.51345467067154</c:v>
                </c:pt>
                <c:pt idx="161">
                  <c:v>576.79506086539311</c:v>
                </c:pt>
                <c:pt idx="162">
                  <c:v>594.78530576742537</c:v>
                </c:pt>
                <c:pt idx="163">
                  <c:v>610.22748157843091</c:v>
                </c:pt>
                <c:pt idx="164">
                  <c:v>622.89683949314076</c:v>
                </c:pt>
                <c:pt idx="165">
                  <c:v>632.60602824478281</c:v>
                </c:pt>
                <c:pt idx="166">
                  <c:v>639.20970254050997</c:v>
                </c:pt>
                <c:pt idx="167">
                  <c:v>642.60814299733067</c:v>
                </c:pt>
                <c:pt idx="168">
                  <c:v>642.74976158419565</c:v>
                </c:pt>
                <c:pt idx="169">
                  <c:v>639.63240458838288</c:v>
                </c:pt>
                <c:pt idx="170">
                  <c:v>633.3034071121009</c:v>
                </c:pt>
                <c:pt idx="171">
                  <c:v>623.85839717191914</c:v>
                </c:pt>
                <c:pt idx="172">
                  <c:v>611.43889162894698</c:v>
                </c:pt>
                <c:pt idx="173">
                  <c:v>596.22876841964194</c:v>
                </c:pt>
                <c:pt idx="174">
                  <c:v>578.44973798897001</c:v>
                </c:pt>
                <c:pt idx="175">
                  <c:v>558.35596976377462</c:v>
                </c:pt>
                <c:pt idx="176">
                  <c:v>536.228055560847</c:v>
                </c:pt>
                <c:pt idx="177">
                  <c:v>512.36650998020434</c:v>
                </c:pt>
                <c:pt idx="178">
                  <c:v>487.08501750010413</c:v>
                </c:pt>
                <c:pt idx="179">
                  <c:v>460.70363700004958</c:v>
                </c:pt>
                <c:pt idx="180">
                  <c:v>433.54216707176118</c:v>
                </c:pt>
                <c:pt idx="181">
                  <c:v>405.9138604154586</c:v>
                </c:pt>
                <c:pt idx="182">
                  <c:v>378.11965387926142</c:v>
                </c:pt>
                <c:pt idx="183">
                  <c:v>350.44305359970826</c:v>
                </c:pt>
                <c:pt idx="184">
                  <c:v>323.14578372652761</c:v>
                </c:pt>
                <c:pt idx="185">
                  <c:v>296.46427397085392</c:v>
                </c:pt>
                <c:pt idx="186">
                  <c:v>270.6070273109562</c:v>
                </c:pt>
                <c:pt idx="187">
                  <c:v>245.75287614621047</c:v>
                </c:pt>
                <c:pt idx="188">
                  <c:v>222.05010439374379</c:v>
                </c:pt>
                <c:pt idx="189">
                  <c:v>199.61638563746098</c:v>
                </c:pt>
                <c:pt idx="190">
                  <c:v>178.53946433971578</c:v>
                </c:pt>
                <c:pt idx="191">
                  <c:v>158.87848897911144</c:v>
                </c:pt>
                <c:pt idx="192">
                  <c:v>140.66589305024345</c:v>
                </c:pt>
                <c:pt idx="193">
                  <c:v>123.90971223539206</c:v>
                </c:pt>
                <c:pt idx="194">
                  <c:v>108.59622349428986</c:v>
                </c:pt>
                <c:pt idx="195">
                  <c:v>94.69279389469034</c:v>
                </c:pt>
                <c:pt idx="196">
                  <c:v>82.150833106330381</c:v>
                </c:pt>
                <c:pt idx="197">
                  <c:v>70.908752880465727</c:v>
                </c:pt>
                <c:pt idx="198">
                  <c:v>60.894848736389015</c:v>
                </c:pt>
                <c:pt idx="199">
                  <c:v>52.030032653391572</c:v>
                </c:pt>
                <c:pt idx="200">
                  <c:v>44.230360033911076</c:v>
                </c:pt>
                <c:pt idx="201">
                  <c:v>37.409308825121528</c:v>
                </c:pt>
                <c:pt idx="202">
                  <c:v>31.479782827641539</c:v>
                </c:pt>
                <c:pt idx="203">
                  <c:v>26.355824354607289</c:v>
                </c:pt>
                <c:pt idx="204">
                  <c:v>21.954033127751138</c:v>
                </c:pt>
                <c:pt idx="205">
                  <c:v>18.194698335501805</c:v>
                </c:pt>
                <c:pt idx="206">
                  <c:v>15.002658972242829</c:v>
                </c:pt>
                <c:pt idx="207">
                  <c:v>12.307913883607084</c:v>
                </c:pt>
                <c:pt idx="208">
                  <c:v>10.04600740798219</c:v>
                </c:pt>
                <c:pt idx="209">
                  <c:v>8.1582192537494791</c:v>
                </c:pt>
                <c:pt idx="210">
                  <c:v>6.5915884689985127</c:v>
                </c:pt>
                <c:pt idx="211">
                  <c:v>5.2988012662231299</c:v>
                </c:pt>
                <c:pt idx="212">
                  <c:v>4.2379712985303852</c:v>
                </c:pt>
                <c:pt idx="213">
                  <c:v>3.372338995878696</c:v>
                </c:pt>
                <c:pt idx="214">
                  <c:v>2.6699139930838625</c:v>
                </c:pt>
                <c:pt idx="215">
                  <c:v>2.1030817375722775</c:v>
                </c:pt>
                <c:pt idx="216">
                  <c:v>1.6481922450916684</c:v>
                </c:pt>
                <c:pt idx="217">
                  <c:v>1.2851458386990477</c:v>
                </c:pt>
                <c:pt idx="218">
                  <c:v>0.99698768963267137</c:v>
                </c:pt>
                <c:pt idx="219">
                  <c:v>0.76952017599092737</c:v>
                </c:pt>
                <c:pt idx="220">
                  <c:v>0.59093955374797003</c:v>
                </c:pt>
                <c:pt idx="221">
                  <c:v>0.45150123473598514</c:v>
                </c:pt>
                <c:pt idx="222">
                  <c:v>0.3432161050235884</c:v>
                </c:pt>
                <c:pt idx="223">
                  <c:v>0.25957879267694556</c:v>
                </c:pt>
                <c:pt idx="224">
                  <c:v>0.19532758993887014</c:v>
                </c:pt>
                <c:pt idx="225">
                  <c:v>0.14623482460117732</c:v>
                </c:pt>
                <c:pt idx="226">
                  <c:v>0.10892582530972005</c:v>
                </c:pt>
                <c:pt idx="227">
                  <c:v>8.072419883637523E-2</c:v>
                </c:pt>
                <c:pt idx="228">
                  <c:v>5.9520896155180983E-2</c:v>
                </c:pt>
                <c:pt idx="229">
                  <c:v>4.3664451891623324E-2</c:v>
                </c:pt>
                <c:pt idx="230">
                  <c:v>3.1869804409310386E-2</c:v>
                </c:pt>
                <c:pt idx="231">
                  <c:v>2.314321111082392E-2</c:v>
                </c:pt>
                <c:pt idx="232">
                  <c:v>1.6720939266503417E-2</c:v>
                </c:pt>
                <c:pt idx="233">
                  <c:v>1.2019614959485158E-2</c:v>
                </c:pt>
                <c:pt idx="234">
                  <c:v>8.596333884545667E-3</c:v>
                </c:pt>
                <c:pt idx="235">
                  <c:v>6.1168640564165568E-3</c:v>
                </c:pt>
                <c:pt idx="236">
                  <c:v>4.3304917512741112E-3</c:v>
                </c:pt>
                <c:pt idx="237">
                  <c:v>3.0502710743310645E-3</c:v>
                </c:pt>
                <c:pt idx="238">
                  <c:v>2.1376297775856398E-3</c:v>
                </c:pt>
                <c:pt idx="239">
                  <c:v>1.4904567512214575E-3</c:v>
                </c:pt>
                <c:pt idx="240">
                  <c:v>1.033948958632271E-3</c:v>
                </c:pt>
                <c:pt idx="241">
                  <c:v>7.1362762799465919E-4</c:v>
                </c:pt>
                <c:pt idx="242">
                  <c:v>4.9004622067507267E-4</c:v>
                </c:pt>
                <c:pt idx="243">
                  <c:v>3.3480756833073968E-4</c:v>
                </c:pt>
                <c:pt idx="244">
                  <c:v>2.2758640872410149E-4</c:v>
                </c:pt>
                <c:pt idx="245">
                  <c:v>1.5391828388200751E-4</c:v>
                </c:pt>
                <c:pt idx="246">
                  <c:v>1.0356832104739849E-4</c:v>
                </c:pt>
                <c:pt idx="247">
                  <c:v>6.9335634302255956E-5</c:v>
                </c:pt>
                <c:pt idx="248">
                  <c:v>4.6182653630244323E-5</c:v>
                </c:pt>
                <c:pt idx="249">
                  <c:v>3.0605121498037606E-5</c:v>
                </c:pt>
                <c:pt idx="250">
                  <c:v>2.0179117346446573E-5</c:v>
                </c:pt>
                <c:pt idx="251">
                  <c:v>1.3237411129300775E-5</c:v>
                </c:pt>
                <c:pt idx="252">
                  <c:v>8.6396626022826457E-6</c:v>
                </c:pt>
                <c:pt idx="253">
                  <c:v>5.6102645600565399E-6</c:v>
                </c:pt>
                <c:pt idx="254">
                  <c:v>3.6246220992586502E-6</c:v>
                </c:pt>
                <c:pt idx="255">
                  <c:v>2.3298875470436507E-6</c:v>
                </c:pt>
                <c:pt idx="256">
                  <c:v>1.490047180059475E-6</c:v>
                </c:pt>
                <c:pt idx="257">
                  <c:v>9.4810822310059506E-7</c:v>
                </c:pt>
                <c:pt idx="258">
                  <c:v>6.0021748166589292E-7</c:v>
                </c:pt>
                <c:pt idx="259">
                  <c:v>3.7805257546319165E-7</c:v>
                </c:pt>
                <c:pt idx="260">
                  <c:v>2.3691283806235562E-7</c:v>
                </c:pt>
                <c:pt idx="261">
                  <c:v>1.4771269548255605E-7</c:v>
                </c:pt>
                <c:pt idx="262">
                  <c:v>9.1630463812445766E-8</c:v>
                </c:pt>
                <c:pt idx="263">
                  <c:v>5.6552886964279791E-8</c:v>
                </c:pt>
                <c:pt idx="264">
                  <c:v>3.4726619536143075E-8</c:v>
                </c:pt>
                <c:pt idx="265">
                  <c:v>2.1215978736566589E-8</c:v>
                </c:pt>
                <c:pt idx="266">
                  <c:v>1.2896042852729595E-8</c:v>
                </c:pt>
                <c:pt idx="267">
                  <c:v>7.7990678276781492E-9</c:v>
                </c:pt>
                <c:pt idx="268">
                  <c:v>4.6926888676022151E-9</c:v>
                </c:pt>
                <c:pt idx="269">
                  <c:v>2.8092711411812382E-9</c:v>
                </c:pt>
                <c:pt idx="270">
                  <c:v>1.6732405793306335E-9</c:v>
                </c:pt>
                <c:pt idx="271">
                  <c:v>9.9155304563675761E-10</c:v>
                </c:pt>
                <c:pt idx="272">
                  <c:v>5.846101493256483E-10</c:v>
                </c:pt>
                <c:pt idx="273">
                  <c:v>3.4293323979624405E-10</c:v>
                </c:pt>
                <c:pt idx="274">
                  <c:v>2.0014541594595757E-10</c:v>
                </c:pt>
                <c:pt idx="275">
                  <c:v>1.162183075127833E-10</c:v>
                </c:pt>
                <c:pt idx="276">
                  <c:v>6.7142310024759354E-11</c:v>
                </c:pt>
                <c:pt idx="277">
                  <c:v>3.8593204894785451E-11</c:v>
                </c:pt>
                <c:pt idx="278">
                  <c:v>2.2070808621547324E-11</c:v>
                </c:pt>
                <c:pt idx="279">
                  <c:v>1.2557942158659391E-11</c:v>
                </c:pt>
                <c:pt idx="280">
                  <c:v>7.1090496183927285E-12</c:v>
                </c:pt>
                <c:pt idx="281">
                  <c:v>4.004031137632782E-12</c:v>
                </c:pt>
                <c:pt idx="282">
                  <c:v>2.2437588581362994E-12</c:v>
                </c:pt>
                <c:pt idx="283">
                  <c:v>1.2509724588128599E-12</c:v>
                </c:pt>
                <c:pt idx="284">
                  <c:v>6.9392438640662833E-13</c:v>
                </c:pt>
                <c:pt idx="285">
                  <c:v>3.8297408330487928E-13</c:v>
                </c:pt>
                <c:pt idx="286">
                  <c:v>2.1029040343533244E-13</c:v>
                </c:pt>
                <c:pt idx="287">
                  <c:v>1.1488474290905072E-13</c:v>
                </c:pt>
                <c:pt idx="288">
                  <c:v>6.2445060810264956E-14</c:v>
                </c:pt>
                <c:pt idx="289">
                  <c:v>3.3769658022906826E-14</c:v>
                </c:pt>
                <c:pt idx="290">
                  <c:v>1.8169712943075148E-14</c:v>
                </c:pt>
                <c:pt idx="291">
                  <c:v>9.7266279281999737E-15</c:v>
                </c:pt>
                <c:pt idx="292">
                  <c:v>5.1804725147484061E-15</c:v>
                </c:pt>
                <c:pt idx="293">
                  <c:v>2.7451702153444545E-15</c:v>
                </c:pt>
                <c:pt idx="294">
                  <c:v>1.4473115109217802E-15</c:v>
                </c:pt>
                <c:pt idx="295">
                  <c:v>7.5918494601880443E-16</c:v>
                </c:pt>
                <c:pt idx="296">
                  <c:v>3.9621051136412391E-16</c:v>
                </c:pt>
                <c:pt idx="297">
                  <c:v>2.0572981330603111E-16</c:v>
                </c:pt>
                <c:pt idx="298">
                  <c:v>1.0628238818091754E-16</c:v>
                </c:pt>
                <c:pt idx="299">
                  <c:v>5.4628366029974877E-17</c:v>
                </c:pt>
                <c:pt idx="300">
                  <c:v>2.7936239834161577E-17</c:v>
                </c:pt>
                <c:pt idx="301">
                  <c:v>1.4213810592996149E-17</c:v>
                </c:pt>
                <c:pt idx="302">
                  <c:v>7.1952507098965159E-18</c:v>
                </c:pt>
                <c:pt idx="303">
                  <c:v>3.623883033744745E-18</c:v>
                </c:pt>
                <c:pt idx="304">
                  <c:v>1.8159138711846365E-18</c:v>
                </c:pt>
                <c:pt idx="305">
                  <c:v>9.0533467412183524E-19</c:v>
                </c:pt>
                <c:pt idx="306">
                  <c:v>4.4907191563045083E-19</c:v>
                </c:pt>
                <c:pt idx="307">
                  <c:v>2.2162332739327584E-19</c:v>
                </c:pt>
                <c:pt idx="308">
                  <c:v>1.0881978909907452E-19</c:v>
                </c:pt>
                <c:pt idx="309">
                  <c:v>5.3160997631530968E-20</c:v>
                </c:pt>
                <c:pt idx="310">
                  <c:v>2.5838732068459603E-20</c:v>
                </c:pt>
                <c:pt idx="311">
                  <c:v>1.2495168251349994E-20</c:v>
                </c:pt>
                <c:pt idx="312">
                  <c:v>6.0118183800525961E-21</c:v>
                </c:pt>
                <c:pt idx="313">
                  <c:v>2.8778120646957899E-21</c:v>
                </c:pt>
                <c:pt idx="314">
                  <c:v>1.3706035100375027E-21</c:v>
                </c:pt>
                <c:pt idx="315">
                  <c:v>6.4946250613944182E-22</c:v>
                </c:pt>
                <c:pt idx="316">
                  <c:v>3.0618870224547774E-22</c:v>
                </c:pt>
                <c:pt idx="317">
                  <c:v>1.4362071143191956E-22</c:v>
                </c:pt>
                <c:pt idx="318">
                  <c:v>6.7025153762617984E-23</c:v>
                </c:pt>
                <c:pt idx="319">
                  <c:v>3.1120846243777022E-23</c:v>
                </c:pt>
                <c:pt idx="320">
                  <c:v>1.4376653657657231E-23</c:v>
                </c:pt>
                <c:pt idx="321">
                  <c:v>6.6078025413467693E-24</c:v>
                </c:pt>
                <c:pt idx="322">
                  <c:v>3.0216846365807181E-24</c:v>
                </c:pt>
                <c:pt idx="323">
                  <c:v>1.3747826731092859E-24</c:v>
                </c:pt>
                <c:pt idx="324">
                  <c:v>6.2231718935244146E-25</c:v>
                </c:pt>
                <c:pt idx="325">
                  <c:v>2.8027371995376952E-25</c:v>
                </c:pt>
                <c:pt idx="326">
                  <c:v>1.2558731980760858E-25</c:v>
                </c:pt>
                <c:pt idx="327">
                  <c:v>5.5988913543369676E-26</c:v>
                </c:pt>
                <c:pt idx="328">
                  <c:v>2.4834254178365026E-26</c:v>
                </c:pt>
                <c:pt idx="329">
                  <c:v>1.0959557942722923E-26</c:v>
                </c:pt>
                <c:pt idx="330">
                  <c:v>4.8120240144112209E-27</c:v>
                </c:pt>
                <c:pt idx="331">
                  <c:v>2.1021096629802839E-27</c:v>
                </c:pt>
                <c:pt idx="332">
                  <c:v>9.1364142980917425E-28</c:v>
                </c:pt>
                <c:pt idx="333">
                  <c:v>3.9508362930750488E-28</c:v>
                </c:pt>
                <c:pt idx="334">
                  <c:v>1.6997894057572745E-28</c:v>
                </c:pt>
                <c:pt idx="335">
                  <c:v>7.2760225305375095E-29</c:v>
                </c:pt>
                <c:pt idx="336">
                  <c:v>3.0987446213960161E-29</c:v>
                </c:pt>
                <c:pt idx="337">
                  <c:v>1.3130170643459915E-29</c:v>
                </c:pt>
                <c:pt idx="338">
                  <c:v>5.5353844369330545E-30</c:v>
                </c:pt>
                <c:pt idx="339">
                  <c:v>2.3217638238307019E-30</c:v>
                </c:pt>
                <c:pt idx="340">
                  <c:v>9.6890483993087466E-31</c:v>
                </c:pt>
                <c:pt idx="341">
                  <c:v>4.0228796872507656E-31</c:v>
                </c:pt>
                <c:pt idx="342">
                  <c:v>1.6618269467775911E-31</c:v>
                </c:pt>
                <c:pt idx="343">
                  <c:v>6.8301050449688647E-32</c:v>
                </c:pt>
                <c:pt idx="344">
                  <c:v>2.7929412664701591E-32</c:v>
                </c:pt>
                <c:pt idx="345">
                  <c:v>1.136289664390365E-32</c:v>
                </c:pt>
                <c:pt idx="346">
                  <c:v>4.5994843290355078E-33</c:v>
                </c:pt>
                <c:pt idx="347">
                  <c:v>1.8523457970118E-33</c:v>
                </c:pt>
                <c:pt idx="348">
                  <c:v>7.4221173846939367E-34</c:v>
                </c:pt>
                <c:pt idx="349">
                  <c:v>2.9588735574034483E-34</c:v>
                </c:pt>
                <c:pt idx="350">
                  <c:v>1.1735938590972788E-34</c:v>
                </c:pt>
                <c:pt idx="351">
                  <c:v>4.6312911450709552E-35</c:v>
                </c:pt>
                <c:pt idx="352">
                  <c:v>1.8183570831504507E-35</c:v>
                </c:pt>
                <c:pt idx="353">
                  <c:v>7.1031190760482974E-36</c:v>
                </c:pt>
                <c:pt idx="354">
                  <c:v>2.760653190432567E-36</c:v>
                </c:pt>
                <c:pt idx="355">
                  <c:v>1.0674989125476641E-36</c:v>
                </c:pt>
                <c:pt idx="356">
                  <c:v>4.1069164216872198E-37</c:v>
                </c:pt>
                <c:pt idx="357">
                  <c:v>1.5720165789052097E-37</c:v>
                </c:pt>
                <c:pt idx="358">
                  <c:v>5.9867512380535531E-38</c:v>
                </c:pt>
                <c:pt idx="359">
                  <c:v>2.2683921572754678E-38</c:v>
                </c:pt>
                <c:pt idx="360">
                  <c:v>8.5514132650087259E-39</c:v>
                </c:pt>
                <c:pt idx="361">
                  <c:v>3.2073805172238478E-39</c:v>
                </c:pt>
                <c:pt idx="362">
                  <c:v>1.1968946125321655E-39</c:v>
                </c:pt>
                <c:pt idx="363">
                  <c:v>4.4437965873180232E-40</c:v>
                </c:pt>
                <c:pt idx="364">
                  <c:v>1.641516542397623E-40</c:v>
                </c:pt>
                <c:pt idx="365">
                  <c:v>6.0329425535063089E-41</c:v>
                </c:pt>
                <c:pt idx="366">
                  <c:v>2.2060022435615378E-41</c:v>
                </c:pt>
                <c:pt idx="367">
                  <c:v>8.0255636473415375E-42</c:v>
                </c:pt>
                <c:pt idx="368">
                  <c:v>2.9049453761555989E-42</c:v>
                </c:pt>
                <c:pt idx="369">
                  <c:v>1.0461482459561292E-42</c:v>
                </c:pt>
                <c:pt idx="370">
                  <c:v>3.7483602667794903E-43</c:v>
                </c:pt>
                <c:pt idx="371">
                  <c:v>1.3362331867032876E-43</c:v>
                </c:pt>
                <c:pt idx="372">
                  <c:v>4.7393198039235752E-44</c:v>
                </c:pt>
                <c:pt idx="373">
                  <c:v>1.6724094416691979E-44</c:v>
                </c:pt>
                <c:pt idx="374">
                  <c:v>5.8716754125747073E-45</c:v>
                </c:pt>
                <c:pt idx="375">
                  <c:v>2.051040812752063E-45</c:v>
                </c:pt>
                <c:pt idx="376">
                  <c:v>7.128192155752148E-46</c:v>
                </c:pt>
                <c:pt idx="377">
                  <c:v>2.4647752729157831E-46</c:v>
                </c:pt>
                <c:pt idx="378">
                  <c:v>8.4794579712255052E-47</c:v>
                </c:pt>
                <c:pt idx="379">
                  <c:v>2.9023627336769676E-47</c:v>
                </c:pt>
                <c:pt idx="380">
                  <c:v>9.8838949265419295E-48</c:v>
                </c:pt>
                <c:pt idx="381">
                  <c:v>3.3488630240715298E-48</c:v>
                </c:pt>
                <c:pt idx="382">
                  <c:v>1.1289104218310982E-48</c:v>
                </c:pt>
                <c:pt idx="383">
                  <c:v>3.7862947045777153E-49</c:v>
                </c:pt>
                <c:pt idx="384">
                  <c:v>1.2634619849642239E-49</c:v>
                </c:pt>
                <c:pt idx="385">
                  <c:v>4.1947180843562408E-50</c:v>
                </c:pt>
                <c:pt idx="386">
                  <c:v>1.385594692137745E-50</c:v>
                </c:pt>
                <c:pt idx="387">
                  <c:v>4.5536796750553739E-51</c:v>
                </c:pt>
                <c:pt idx="388">
                  <c:v>1.4889550160323278E-51</c:v>
                </c:pt>
                <c:pt idx="389">
                  <c:v>4.8438815065453163E-52</c:v>
                </c:pt>
                <c:pt idx="390">
                  <c:v>1.5678275001707559E-52</c:v>
                </c:pt>
                <c:pt idx="391">
                  <c:v>5.0488896488802302E-53</c:v>
                </c:pt>
                <c:pt idx="392">
                  <c:v>1.6176565220884552E-53</c:v>
                </c:pt>
                <c:pt idx="393">
                  <c:v>5.1566728667472853E-54</c:v>
                </c:pt>
                <c:pt idx="394">
                  <c:v>1.6354816768568097E-54</c:v>
                </c:pt>
                <c:pt idx="395">
                  <c:v>5.1607713536177183E-55</c:v>
                </c:pt>
                <c:pt idx="396">
                  <c:v>1.6202289477219223E-55</c:v>
                </c:pt>
                <c:pt idx="397">
                  <c:v>5.0609376841239012E-56</c:v>
                </c:pt>
                <c:pt idx="398">
                  <c:v>1.572817838190059E-56</c:v>
                </c:pt>
                <c:pt idx="399">
                  <c:v>4.8631615421043376E-57</c:v>
                </c:pt>
                <c:pt idx="400">
                  <c:v>1.4960696045514494E-57</c:v>
                </c:pt>
                <c:pt idx="401">
                  <c:v>4.5790747877214077E-58</c:v>
                </c:pt>
                <c:pt idx="402">
                  <c:v>1.3944293251682092E-58</c:v>
                </c:pt>
                <c:pt idx="403">
                  <c:v>4.2248190423134455E-59</c:v>
                </c:pt>
                <c:pt idx="404">
                  <c:v>1.2735398826626782E-59</c:v>
                </c:pt>
                <c:pt idx="405">
                  <c:v>3.8195290878136714E-60</c:v>
                </c:pt>
                <c:pt idx="406">
                  <c:v>1.1397246127823911E-60</c:v>
                </c:pt>
                <c:pt idx="407">
                  <c:v>3.3836299944100572E-61</c:v>
                </c:pt>
                <c:pt idx="408">
                  <c:v>9.9944439963828788E-62</c:v>
                </c:pt>
                <c:pt idx="409">
                  <c:v>2.9371575649686806E-62</c:v>
                </c:pt>
                <c:pt idx="410">
                  <c:v>8.5879337393328528E-63</c:v>
                </c:pt>
                <c:pt idx="411">
                  <c:v>2.4982906264259992E-63</c:v>
                </c:pt>
                <c:pt idx="412">
                  <c:v>7.2308618755116498E-64</c:v>
                </c:pt>
                <c:pt idx="413">
                  <c:v>2.0822362672399492E-64</c:v>
                </c:pt>
                <c:pt idx="414">
                  <c:v>5.9657188323532015E-65</c:v>
                </c:pt>
                <c:pt idx="415">
                  <c:v>1.7005460192307777E-65</c:v>
                </c:pt>
                <c:pt idx="416">
                  <c:v>4.8228841599199761E-66</c:v>
                </c:pt>
                <c:pt idx="417">
                  <c:v>1.360874593392305E-66</c:v>
                </c:pt>
                <c:pt idx="418">
                  <c:v>3.8205176922468129E-67</c:v>
                </c:pt>
                <c:pt idx="419">
                  <c:v>1.067134492963915E-67</c:v>
                </c:pt>
                <c:pt idx="420">
                  <c:v>2.9655751515950572E-68</c:v>
                </c:pt>
                <c:pt idx="421">
                  <c:v>8.1995788023017896E-69</c:v>
                </c:pt>
                <c:pt idx="422">
                  <c:v>2.2556254579817464E-69</c:v>
                </c:pt>
                <c:pt idx="423">
                  <c:v>6.1735541920746057E-70</c:v>
                </c:pt>
                <c:pt idx="424">
                  <c:v>1.6811109447662016E-70</c:v>
                </c:pt>
                <c:pt idx="425">
                  <c:v>4.5546008208450301E-71</c:v>
                </c:pt>
                <c:pt idx="426">
                  <c:v>1.2277136888195239E-71</c:v>
                </c:pt>
                <c:pt idx="427">
                  <c:v>3.2925828361491691E-72</c:v>
                </c:pt>
                <c:pt idx="428">
                  <c:v>8.7855540576359058E-73</c:v>
                </c:pt>
                <c:pt idx="429">
                  <c:v>2.3323538222843835E-73</c:v>
                </c:pt>
                <c:pt idx="430">
                  <c:v>6.1604515594165221E-74</c:v>
                </c:pt>
                <c:pt idx="431">
                  <c:v>1.6189129358605826E-74</c:v>
                </c:pt>
                <c:pt idx="432">
                  <c:v>4.2327953675255522E-75</c:v>
                </c:pt>
                <c:pt idx="433">
                  <c:v>1.1010927086686993E-75</c:v>
                </c:pt>
                <c:pt idx="434">
                  <c:v>2.8497931222200001E-76</c:v>
                </c:pt>
                <c:pt idx="435">
                  <c:v>7.3383025765856058E-77</c:v>
                </c:pt>
                <c:pt idx="436">
                  <c:v>1.8800557567793071E-77</c:v>
                </c:pt>
                <c:pt idx="437">
                  <c:v>4.7922412979075039E-78</c:v>
                </c:pt>
                <c:pt idx="438">
                  <c:v>1.2153446657936756E-78</c:v>
                </c:pt>
                <c:pt idx="439">
                  <c:v>3.0665713549271607E-79</c:v>
                </c:pt>
                <c:pt idx="440">
                  <c:v>7.6983831747162977E-80</c:v>
                </c:pt>
                <c:pt idx="441">
                  <c:v>1.9228207771554455E-80</c:v>
                </c:pt>
                <c:pt idx="442">
                  <c:v>4.7782726000020448E-81</c:v>
                </c:pt>
                <c:pt idx="443">
                  <c:v>1.181397024023269E-81</c:v>
                </c:pt>
                <c:pt idx="444">
                  <c:v>2.9061207548467238E-82</c:v>
                </c:pt>
                <c:pt idx="445">
                  <c:v>7.1125326546437524E-83</c:v>
                </c:pt>
                <c:pt idx="446">
                  <c:v>1.7319195882176642E-83</c:v>
                </c:pt>
                <c:pt idx="447">
                  <c:v>4.1958891740285833E-84</c:v>
                </c:pt>
                <c:pt idx="448">
                  <c:v>1.0113771252568371E-84</c:v>
                </c:pt>
                <c:pt idx="449">
                  <c:v>2.4254653714410662E-85</c:v>
                </c:pt>
                <c:pt idx="450">
                  <c:v>5.7872182897745637E-86</c:v>
                </c:pt>
                <c:pt idx="451">
                  <c:v>1.3738441949402423E-86</c:v>
                </c:pt>
                <c:pt idx="452">
                  <c:v>3.2448747328060099E-87</c:v>
                </c:pt>
                <c:pt idx="453">
                  <c:v>7.6251996979385151E-88</c:v>
                </c:pt>
                <c:pt idx="454">
                  <c:v>1.7827783112407258E-88</c:v>
                </c:pt>
                <c:pt idx="455">
                  <c:v>4.1470215820320719E-89</c:v>
                </c:pt>
                <c:pt idx="456">
                  <c:v>9.5977201527387496E-90</c:v>
                </c:pt>
                <c:pt idx="457">
                  <c:v>2.2100021878417562E-90</c:v>
                </c:pt>
                <c:pt idx="458">
                  <c:v>5.0630260060000874E-91</c:v>
                </c:pt>
                <c:pt idx="459">
                  <c:v>1.1540388950244842E-91</c:v>
                </c:pt>
                <c:pt idx="460">
                  <c:v>2.6171195884323509E-92</c:v>
                </c:pt>
                <c:pt idx="461">
                  <c:v>5.9049948536428022E-93</c:v>
                </c:pt>
                <c:pt idx="462">
                  <c:v>1.325587232536395E-93</c:v>
                </c:pt>
                <c:pt idx="463">
                  <c:v>2.9606695371869579E-94</c:v>
                </c:pt>
                <c:pt idx="464">
                  <c:v>6.5790682470264878E-95</c:v>
                </c:pt>
                <c:pt idx="465">
                  <c:v>1.4545601374999809E-95</c:v>
                </c:pt>
                <c:pt idx="466">
                  <c:v>3.1995713923824153E-96</c:v>
                </c:pt>
                <c:pt idx="467">
                  <c:v>7.0023652835173288E-97</c:v>
                </c:pt>
                <c:pt idx="468">
                  <c:v>1.5247216014066067E-97</c:v>
                </c:pt>
                <c:pt idx="469">
                  <c:v>3.3031567061949892E-98</c:v>
                </c:pt>
                <c:pt idx="470">
                  <c:v>7.1196826475459793E-99</c:v>
                </c:pt>
                <c:pt idx="471">
                  <c:v>1.5268097605335962E-99</c:v>
                </c:pt>
                <c:pt idx="472">
                  <c:v>3.257632229511645E-100</c:v>
                </c:pt>
                <c:pt idx="473">
                  <c:v>6.9153157109665399E-101</c:v>
                </c:pt>
                <c:pt idx="474">
                  <c:v>1.4605445376269822E-101</c:v>
                </c:pt>
                <c:pt idx="475">
                  <c:v>3.0690957029768358E-102</c:v>
                </c:pt>
                <c:pt idx="476">
                  <c:v>6.4165102317748082E-103</c:v>
                </c:pt>
                <c:pt idx="477">
                  <c:v>1.3346893182246165E-103</c:v>
                </c:pt>
                <c:pt idx="478">
                  <c:v>2.7621948549506898E-104</c:v>
                </c:pt>
                <c:pt idx="479">
                  <c:v>5.6874982085354807E-105</c:v>
                </c:pt>
                <c:pt idx="480">
                  <c:v>1.165147928527475E-105</c:v>
                </c:pt>
                <c:pt idx="481">
                  <c:v>2.3748363926269348E-106</c:v>
                </c:pt>
                <c:pt idx="482">
                  <c:v>4.8159188173559188E-107</c:v>
                </c:pt>
                <c:pt idx="483">
                  <c:v>9.7166699869590999E-108</c:v>
                </c:pt>
                <c:pt idx="484">
                  <c:v>1.9505117993048469E-108</c:v>
                </c:pt>
                <c:pt idx="485">
                  <c:v>3.8955837410722807E-109</c:v>
                </c:pt>
                <c:pt idx="486">
                  <c:v>7.7408622807206503E-110</c:v>
                </c:pt>
                <c:pt idx="487">
                  <c:v>1.5303789057518465E-110</c:v>
                </c:pt>
                <c:pt idx="488">
                  <c:v>3.0102421636842617E-111</c:v>
                </c:pt>
                <c:pt idx="489">
                  <c:v>5.8911045702379946E-112</c:v>
                </c:pt>
                <c:pt idx="490">
                  <c:v>1.1470566383955208E-112</c:v>
                </c:pt>
                <c:pt idx="491">
                  <c:v>2.2221113988202779E-113</c:v>
                </c:pt>
                <c:pt idx="492">
                  <c:v>4.2829166766281314E-114</c:v>
                </c:pt>
                <c:pt idx="493">
                  <c:v>8.2130838587378802E-115</c:v>
                </c:pt>
                <c:pt idx="494">
                  <c:v>1.5669881874601363E-115</c:v>
                </c:pt>
                <c:pt idx="495">
                  <c:v>2.9745277280634192E-116</c:v>
                </c:pt>
                <c:pt idx="496">
                  <c:v>5.6177596499439915E-117</c:v>
                </c:pt>
                <c:pt idx="497">
                  <c:v>1.0556042273951836E-117</c:v>
                </c:pt>
                <c:pt idx="498">
                  <c:v>1.9734763252842504E-118</c:v>
                </c:pt>
                <c:pt idx="499">
                  <c:v>3.6707563132805912E-119</c:v>
                </c:pt>
                <c:pt idx="500">
                  <c:v>6.7931627838218555E-120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6897-4D3D-8396-8E127C78C162}"/>
            </c:ext>
          </c:extLst>
        </c:ser>
        <c:ser>
          <c:idx val="6"/>
          <c:order val="4"/>
          <c:tx>
            <c:v>Gauss4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Carbon!$I$12:$I$1113</c:f>
              <c:numCache>
                <c:formatCode>General</c:formatCode>
                <c:ptCount val="1102"/>
                <c:pt idx="0">
                  <c:v>1.081274463288977E-10</c:v>
                </c:pt>
                <c:pt idx="1">
                  <c:v>1.83378878682766E-10</c:v>
                </c:pt>
                <c:pt idx="2">
                  <c:v>3.0942508075213371E-10</c:v>
                </c:pt>
                <c:pt idx="3">
                  <c:v>5.1946291318665264E-10</c:v>
                </c:pt>
                <c:pt idx="4">
                  <c:v>8.6765368214433375E-10</c:v>
                </c:pt>
                <c:pt idx="5">
                  <c:v>1.4418866314145636E-9</c:v>
                </c:pt>
                <c:pt idx="6">
                  <c:v>2.3840131683839428E-9</c:v>
                </c:pt>
                <c:pt idx="7">
                  <c:v>3.9217419909289388E-9</c:v>
                </c:pt>
                <c:pt idx="8">
                  <c:v>6.4186282064508723E-9</c:v>
                </c:pt>
                <c:pt idx="9">
                  <c:v>1.0451972439886156E-8</c:v>
                </c:pt>
                <c:pt idx="10">
                  <c:v>1.6933515325510532E-8</c:v>
                </c:pt>
                <c:pt idx="11">
                  <c:v>2.7295360089513363E-8</c:v>
                </c:pt>
                <c:pt idx="12">
                  <c:v>4.3774718762032942E-8</c:v>
                </c:pt>
                <c:pt idx="13">
                  <c:v>6.9847478832784652E-8</c:v>
                </c:pt>
                <c:pt idx="14">
                  <c:v>1.1088452452125314E-7</c:v>
                </c:pt>
                <c:pt idx="15">
                  <c:v>1.7513944775984234E-7</c:v>
                </c:pt>
                <c:pt idx="16">
                  <c:v>2.7522624633481661E-7</c:v>
                </c:pt>
                <c:pt idx="17">
                  <c:v>4.3031704777885996E-7</c:v>
                </c:pt>
                <c:pt idx="18">
                  <c:v>6.6939134091405022E-7</c:v>
                </c:pt>
                <c:pt idx="19">
                  <c:v>1.0360112278163078E-6</c:v>
                </c:pt>
                <c:pt idx="20">
                  <c:v>1.5952974380610491E-6</c:v>
                </c:pt>
                <c:pt idx="21">
                  <c:v>2.4440591202845649E-6</c:v>
                </c:pt>
                <c:pt idx="22">
                  <c:v>3.7254143226829724E-6</c:v>
                </c:pt>
                <c:pt idx="23">
                  <c:v>5.6497637327623837E-6</c:v>
                </c:pt>
                <c:pt idx="24">
                  <c:v>8.5246945496272333E-6</c:v>
                </c:pt>
                <c:pt idx="25">
                  <c:v>1.279735449779553E-5</c:v>
                </c:pt>
                <c:pt idx="26">
                  <c:v>1.9114124387239854E-5</c:v>
                </c:pt>
                <c:pt idx="27">
                  <c:v>2.8404127209235127E-5</c:v>
                </c:pt>
                <c:pt idx="28">
                  <c:v>4.1995361466760549E-5</c:v>
                </c:pt>
                <c:pt idx="29">
                  <c:v>6.1775181786647527E-5</c:v>
                </c:pt>
                <c:pt idx="30">
                  <c:v>9.0410646357254445E-5</c:v>
                </c:pt>
                <c:pt idx="31">
                  <c:v>1.3164911675084078E-4</c:v>
                </c:pt>
                <c:pt idx="32">
                  <c:v>1.9072567430066531E-4</c:v>
                </c:pt>
                <c:pt idx="33">
                  <c:v>2.7491168637640197E-4</c:v>
                </c:pt>
                <c:pt idx="34">
                  <c:v>3.9424852615814612E-4</c:v>
                </c:pt>
                <c:pt idx="35">
                  <c:v>5.6252235807677708E-4</c:v>
                </c:pt>
                <c:pt idx="36">
                  <c:v>7.9855040167278854E-4</c:v>
                </c:pt>
                <c:pt idx="37">
                  <c:v>1.1278665325655751E-3</c:v>
                </c:pt>
                <c:pt idx="38">
                  <c:v>1.5849148005317784E-3</c:v>
                </c:pt>
                <c:pt idx="39">
                  <c:v>2.2158837149534138E-3</c:v>
                </c:pt>
                <c:pt idx="40">
                  <c:v>3.0823421427921809E-3</c:v>
                </c:pt>
                <c:pt idx="41">
                  <c:v>4.2658694078986578E-3</c:v>
                </c:pt>
                <c:pt idx="42">
                  <c:v>5.8739074819018086E-3</c:v>
                </c:pt>
                <c:pt idx="43">
                  <c:v>8.0471015346182031E-3</c:v>
                </c:pt>
                <c:pt idx="44">
                  <c:v>1.0968435709493766E-2</c:v>
                </c:pt>
                <c:pt idx="45">
                  <c:v>1.4874512485833881E-2</c:v>
                </c:pt>
                <c:pt idx="46">
                  <c:v>2.0069364503624346E-2</c:v>
                </c:pt>
                <c:pt idx="47">
                  <c:v>2.6941224732195332E-2</c:v>
                </c:pt>
                <c:pt idx="48">
                  <c:v>3.5982711110719129E-2</c:v>
                </c:pt>
                <c:pt idx="49">
                  <c:v>4.7814901250631626E-2</c:v>
                </c:pt>
                <c:pt idx="50">
                  <c:v>6.3215776652735686E-2</c:v>
                </c:pt>
                <c:pt idx="51">
                  <c:v>8.3153498576522239E-2</c:v>
                </c:pt>
                <c:pt idx="52">
                  <c:v>0.10882493297374753</c:v>
                </c:pt>
                <c:pt idx="53">
                  <c:v>0.14169976304386236</c:v>
                </c:pt>
                <c:pt idx="54">
                  <c:v>0.18357040805399438</c:v>
                </c:pt>
                <c:pt idx="55">
                  <c:v>0.23660779933256923</c:v>
                </c:pt>
                <c:pt idx="56">
                  <c:v>0.3034228426723582</c:v>
                </c:pt>
                <c:pt idx="57">
                  <c:v>0.38713311585963978</c:v>
                </c:pt>
                <c:pt idx="58">
                  <c:v>0.49143400779320356</c:v>
                </c:pt>
                <c:pt idx="59">
                  <c:v>0.62067310127054243</c:v>
                </c:pt>
                <c:pt idx="60">
                  <c:v>0.77992613831903623</c:v>
                </c:pt>
                <c:pt idx="61">
                  <c:v>0.97507239229394238</c:v>
                </c:pt>
                <c:pt idx="62">
                  <c:v>1.2128667173647352</c:v>
                </c:pt>
                <c:pt idx="63">
                  <c:v>1.5010049713861853</c:v>
                </c:pt>
                <c:pt idx="64">
                  <c:v>1.8481789364453947</c:v>
                </c:pt>
                <c:pt idx="65">
                  <c:v>2.2641163223852243</c:v>
                </c:pt>
                <c:pt idx="66">
                  <c:v>2.7596009676961684</c:v>
                </c:pt>
                <c:pt idx="67">
                  <c:v>3.3464679896113343</c:v>
                </c:pt>
                <c:pt idx="68">
                  <c:v>4.0375684244580343</c:v>
                </c:pt>
                <c:pt idx="69">
                  <c:v>4.8466978855879104</c:v>
                </c:pt>
                <c:pt idx="70">
                  <c:v>5.7884839936731627</c:v>
                </c:pt>
                <c:pt idx="71">
                  <c:v>6.8782278431752397</c:v>
                </c:pt>
                <c:pt idx="72">
                  <c:v>8.1316955929571577</c:v>
                </c:pt>
                <c:pt idx="73">
                  <c:v>9.5648574307084484</c:v>
                </c:pt>
                <c:pt idx="74">
                  <c:v>11.19357266908569</c:v>
                </c:pt>
                <c:pt idx="75">
                  <c:v>13.033221577267103</c:v>
                </c:pt>
                <c:pt idx="76">
                  <c:v>15.098286705868185</c:v>
                </c:pt>
                <c:pt idx="77">
                  <c:v>17.401888875163426</c:v>
                </c:pt>
                <c:pt idx="78">
                  <c:v>19.955285591751547</c:v>
                </c:pt>
                <c:pt idx="79">
                  <c:v>22.767342339658068</c:v>
                </c:pt>
                <c:pt idx="80">
                  <c:v>25.843989844031086</c:v>
                </c:pt>
                <c:pt idx="81">
                  <c:v>29.18768288991599</c:v>
                </c:pt>
                <c:pt idx="82">
                  <c:v>32.796878454865237</c:v>
                </c:pt>
                <c:pt idx="83">
                  <c:v>36.665552628167845</c:v>
                </c:pt>
                <c:pt idx="84">
                  <c:v>40.782776897562066</c:v>
                </c:pt>
                <c:pt idx="85">
                  <c:v>45.132374751047919</c:v>
                </c:pt>
                <c:pt idx="86">
                  <c:v>49.692679057420271</c:v>
                </c:pt>
                <c:pt idx="87">
                  <c:v>54.436409274324703</c:v>
                </c:pt>
                <c:pt idx="88">
                  <c:v>59.330685147909378</c:v>
                </c:pt>
                <c:pt idx="89">
                  <c:v>64.337190223134968</c:v>
                </c:pt>
                <c:pt idx="90">
                  <c:v>69.412494236543239</c:v>
                </c:pt>
                <c:pt idx="91">
                  <c:v>74.50853842963987</c:v>
                </c:pt>
                <c:pt idx="92">
                  <c:v>79.573282165857663</c:v>
                </c:pt>
                <c:pt idx="93">
                  <c:v>84.551503170908475</c:v>
                </c:pt>
                <c:pt idx="94">
                  <c:v>89.385737499676807</c:v>
                </c:pt>
                <c:pt idx="95">
                  <c:v>94.017339241284006</c:v>
                </c:pt>
                <c:pt idx="96">
                  <c:v>98.387634304770486</c:v>
                </c:pt>
                <c:pt idx="97">
                  <c:v>102.4391376724282</c:v>
                </c:pt>
                <c:pt idx="98">
                  <c:v>106.11679954035574</c:v>
                </c:pt>
                <c:pt idx="99">
                  <c:v>109.36924302596185</c:v>
                </c:pt>
                <c:pt idx="100">
                  <c:v>112.14995479583345</c:v>
                </c:pt>
                <c:pt idx="101">
                  <c:v>114.41839017781848</c:v>
                </c:pt>
                <c:pt idx="102">
                  <c:v>116.14095612091812</c:v>
                </c:pt>
                <c:pt idx="103">
                  <c:v>117.29183871873414</c:v>
                </c:pt>
                <c:pt idx="104">
                  <c:v>117.85364681324106</c:v>
                </c:pt>
                <c:pt idx="105">
                  <c:v>117.81784925283517</c:v>
                </c:pt>
                <c:pt idx="106">
                  <c:v>117.18499043950946</c:v>
                </c:pt>
                <c:pt idx="107">
                  <c:v>115.96467655356948</c:v>
                </c:pt>
                <c:pt idx="108">
                  <c:v>114.17533294310006</c:v>
                </c:pt>
                <c:pt idx="109">
                  <c:v>111.84374124186647</c:v>
                </c:pt>
                <c:pt idx="110">
                  <c:v>109.00437246806776</c:v>
                </c:pt>
                <c:pt idx="111">
                  <c:v>105.69853931229622</c:v>
                </c:pt>
                <c:pt idx="112">
                  <c:v>101.97339674284298</c:v>
                </c:pt>
                <c:pt idx="113">
                  <c:v>97.880824691639887</c:v>
                </c:pt>
                <c:pt idx="114">
                  <c:v>93.476229756460029</c:v>
                </c:pt>
                <c:pt idx="115">
                  <c:v>88.817304463548041</c:v>
                </c:pt>
                <c:pt idx="116">
                  <c:v>83.962782657676883</c:v>
                </c:pt>
                <c:pt idx="117">
                  <c:v>78.971228084066809</c:v>
                </c:pt>
                <c:pt idx="118">
                  <c:v>73.899890328271965</c:v>
                </c:pt>
                <c:pt idx="119">
                  <c:v>68.803658181444348</c:v>
                </c:pt>
                <c:pt idx="120">
                  <c:v>63.734135443071331</c:v>
                </c:pt>
                <c:pt idx="121">
                  <c:v>58.738858437171444</c:v>
                </c:pt>
                <c:pt idx="122">
                  <c:v>53.860668396559312</c:v>
                </c:pt>
                <c:pt idx="123">
                  <c:v>49.137245658034459</c:v>
                </c:pt>
                <c:pt idx="124">
                  <c:v>44.600806581751876</c:v>
                </c:pt>
                <c:pt idx="125">
                  <c:v>40.277958519894248</c:v>
                </c:pt>
                <c:pt idx="126">
                  <c:v>36.18970321000598</c:v>
                </c:pt>
                <c:pt idx="127">
                  <c:v>32.351574825521006</c:v>
                </c:pt>
                <c:pt idx="128">
                  <c:v>28.77389568259072</c:v>
                </c:pt>
                <c:pt idx="129">
                  <c:v>25.462130334942813</c:v>
                </c:pt>
                <c:pt idx="130">
                  <c:v>22.417317487452788</c:v>
                </c:pt>
                <c:pt idx="131">
                  <c:v>19.636558781564016</c:v>
                </c:pt>
                <c:pt idx="132">
                  <c:v>17.113543967998393</c:v>
                </c:pt>
                <c:pt idx="133">
                  <c:v>14.839093169366839</c:v>
                </c:pt>
                <c:pt idx="134">
                  <c:v>12.801698713209307</c:v>
                </c:pt>
                <c:pt idx="135">
                  <c:v>10.988051236014224</c:v>
                </c:pt>
                <c:pt idx="136">
                  <c:v>9.3835372718355696</c:v>
                </c:pt>
                <c:pt idx="137">
                  <c:v>7.9726982004894955</c:v>
                </c:pt>
                <c:pt idx="138">
                  <c:v>6.7396431071286349</c:v>
                </c:pt>
                <c:pt idx="139">
                  <c:v>5.6684106830708805</c:v>
                </c:pt>
                <c:pt idx="140">
                  <c:v>4.7432776821259752</c:v>
                </c:pt>
                <c:pt idx="141">
                  <c:v>3.9490135664235781</c:v>
                </c:pt>
                <c:pt idx="142">
                  <c:v>3.2710827823284117</c:v>
                </c:pt>
                <c:pt idx="143">
                  <c:v>2.6957975737750401</c:v>
                </c:pt>
                <c:pt idx="144">
                  <c:v>2.210425361062049</c:v>
                </c:pt>
                <c:pt idx="145">
                  <c:v>1.8032554982450177</c:v>
                </c:pt>
                <c:pt idx="146">
                  <c:v>1.4636306954363698</c:v>
                </c:pt>
                <c:pt idx="147">
                  <c:v>1.1819485890617221</c:v>
                </c:pt>
                <c:pt idx="148">
                  <c:v>0.94963890320539535</c:v>
                </c:pt>
                <c:pt idx="149">
                  <c:v>0.75912141402857614</c:v>
                </c:pt>
                <c:pt idx="150">
                  <c:v>0.60374955140743836</c:v>
                </c:pt>
                <c:pt idx="151">
                  <c:v>0.47774399091844066</c:v>
                </c:pt>
                <c:pt idx="152">
                  <c:v>0.37612004460641513</c:v>
                </c:pt>
                <c:pt idx="153">
                  <c:v>0.29461208546285339</c:v>
                </c:pt>
                <c:pt idx="154">
                  <c:v>0.22959766731045869</c:v>
                </c:pt>
                <c:pt idx="155">
                  <c:v>0.17802345198625188</c:v>
                </c:pt>
                <c:pt idx="156">
                  <c:v>0.13733454668525369</c:v>
                </c:pt>
                <c:pt idx="157">
                  <c:v>0.10540839783100067</c:v>
                </c:pt>
                <c:pt idx="158">
                  <c:v>8.0493990817164768E-2</c:v>
                </c:pt>
                <c:pt idx="159">
                  <c:v>6.1156770142169734E-2</c:v>
                </c:pt>
                <c:pt idx="160">
                  <c:v>4.6229421186537424E-2</c:v>
                </c:pt>
                <c:pt idx="161">
                  <c:v>3.4768439945556541E-2</c:v>
                </c:pt>
                <c:pt idx="162">
                  <c:v>2.6016255348697479E-2</c:v>
                </c:pt>
                <c:pt idx="163">
                  <c:v>1.9368554156962921E-2</c:v>
                </c:pt>
                <c:pt idx="164">
                  <c:v>1.4346384018548387E-2</c:v>
                </c:pt>
                <c:pt idx="165">
                  <c:v>1.057256915946525E-2</c:v>
                </c:pt>
                <c:pt idx="166">
                  <c:v>7.7519587202677532E-3</c:v>
                </c:pt>
                <c:pt idx="167">
                  <c:v>5.6550337567104047E-3</c:v>
                </c:pt>
                <c:pt idx="168">
                  <c:v>4.1044199101263933E-3</c:v>
                </c:pt>
                <c:pt idx="169">
                  <c:v>2.9638840065122846E-3</c:v>
                </c:pt>
                <c:pt idx="170">
                  <c:v>2.1294304228391555E-3</c:v>
                </c:pt>
                <c:pt idx="171">
                  <c:v>1.5221538109269992E-3</c:v>
                </c:pt>
                <c:pt idx="172">
                  <c:v>1.0825462447592825E-3</c:v>
                </c:pt>
                <c:pt idx="173">
                  <c:v>7.6599724910203916E-4</c:v>
                </c:pt>
                <c:pt idx="174">
                  <c:v>5.3926321396441346E-4</c:v>
                </c:pt>
                <c:pt idx="175">
                  <c:v>3.7771759444907977E-4</c:v>
                </c:pt>
                <c:pt idx="176">
                  <c:v>2.6322459624415035E-4</c:v>
                </c:pt>
                <c:pt idx="177">
                  <c:v>1.8250659175775673E-4</c:v>
                </c:pt>
                <c:pt idx="178">
                  <c:v>1.2589934631699928E-4</c:v>
                </c:pt>
                <c:pt idx="179">
                  <c:v>8.6409447678013833E-5</c:v>
                </c:pt>
                <c:pt idx="180">
                  <c:v>5.900540787437646E-5</c:v>
                </c:pt>
                <c:pt idx="181">
                  <c:v>4.0088078300275714E-5</c:v>
                </c:pt>
                <c:pt idx="182">
                  <c:v>2.709764150528659E-5</c:v>
                </c:pt>
                <c:pt idx="183">
                  <c:v>1.8223868853474419E-5</c:v>
                </c:pt>
                <c:pt idx="184">
                  <c:v>1.2193896473486679E-5</c:v>
                </c:pt>
                <c:pt idx="185">
                  <c:v>8.1177796633503168E-6</c:v>
                </c:pt>
                <c:pt idx="186">
                  <c:v>5.3768119638452019E-6</c:v>
                </c:pt>
                <c:pt idx="187">
                  <c:v>3.543278359527408E-6</c:v>
                </c:pt>
                <c:pt idx="188">
                  <c:v>2.3231568281972402E-6</c:v>
                </c:pt>
                <c:pt idx="189">
                  <c:v>1.5154604920548799E-6</c:v>
                </c:pt>
                <c:pt idx="190">
                  <c:v>9.8356607972167131E-7</c:v>
                </c:pt>
                <c:pt idx="191">
                  <c:v>6.3511928556140151E-7</c:v>
                </c:pt>
                <c:pt idx="192">
                  <c:v>4.0803732488885872E-7</c:v>
                </c:pt>
                <c:pt idx="193">
                  <c:v>2.6081785358029769E-7</c:v>
                </c:pt>
                <c:pt idx="194">
                  <c:v>1.6586989702878799E-7</c:v>
                </c:pt>
                <c:pt idx="195">
                  <c:v>1.0495198747007679E-7</c:v>
                </c:pt>
                <c:pt idx="196">
                  <c:v>6.6070347803619634E-8</c:v>
                </c:pt>
                <c:pt idx="197">
                  <c:v>4.1382369334292063E-8</c:v>
                </c:pt>
                <c:pt idx="198">
                  <c:v>2.5787957482421182E-8</c:v>
                </c:pt>
                <c:pt idx="199">
                  <c:v>1.5988634409622527E-8</c:v>
                </c:pt>
                <c:pt idx="200">
                  <c:v>9.8627638017078231E-9</c:v>
                </c:pt>
                <c:pt idx="201">
                  <c:v>6.0531122348126363E-9</c:v>
                </c:pt>
                <c:pt idx="202">
                  <c:v>3.6961675863138403E-9</c:v>
                </c:pt>
                <c:pt idx="203">
                  <c:v>2.2455225226503036E-9</c:v>
                </c:pt>
                <c:pt idx="204">
                  <c:v>1.3573005038158433E-9</c:v>
                </c:pt>
                <c:pt idx="205">
                  <c:v>8.1625797759824628E-10</c:v>
                </c:pt>
                <c:pt idx="206">
                  <c:v>4.8839555310918407E-10</c:v>
                </c:pt>
                <c:pt idx="207">
                  <c:v>2.9074268498852224E-10</c:v>
                </c:pt>
                <c:pt idx="208">
                  <c:v>1.7220221216581644E-10</c:v>
                </c:pt>
                <c:pt idx="209">
                  <c:v>1.0147556762775243E-10</c:v>
                </c:pt>
                <c:pt idx="210">
                  <c:v>5.9494536581792418E-11</c:v>
                </c:pt>
                <c:pt idx="211">
                  <c:v>3.4704477996548538E-11</c:v>
                </c:pt>
                <c:pt idx="212">
                  <c:v>2.0141266708884319E-11</c:v>
                </c:pt>
                <c:pt idx="213">
                  <c:v>1.1630031151795642E-11</c:v>
                </c:pt>
                <c:pt idx="214">
                  <c:v>6.6814051775145967E-12</c:v>
                </c:pt>
                <c:pt idx="215">
                  <c:v>3.8189816725810215E-12</c:v>
                </c:pt>
                <c:pt idx="216">
                  <c:v>2.1718017199283193E-12</c:v>
                </c:pt>
                <c:pt idx="217">
                  <c:v>1.2288124557639741E-12</c:v>
                </c:pt>
                <c:pt idx="218">
                  <c:v>6.9174156276833098E-13</c:v>
                </c:pt>
                <c:pt idx="219">
                  <c:v>3.8743153762033547E-13</c:v>
                </c:pt>
                <c:pt idx="220">
                  <c:v>2.1589317002772696E-13</c:v>
                </c:pt>
                <c:pt idx="221">
                  <c:v>1.1969490654556088E-13</c:v>
                </c:pt>
                <c:pt idx="222">
                  <c:v>6.6024522704955248E-14</c:v>
                </c:pt>
                <c:pt idx="223">
                  <c:v>3.623495316827626E-14</c:v>
                </c:pt>
                <c:pt idx="224">
                  <c:v>1.9785315135546051E-14</c:v>
                </c:pt>
                <c:pt idx="225">
                  <c:v>1.0748579506890329E-14</c:v>
                </c:pt>
                <c:pt idx="226">
                  <c:v>5.8096772748225906E-15</c:v>
                </c:pt>
                <c:pt idx="227">
                  <c:v>3.1242499873140523E-15</c:v>
                </c:pt>
                <c:pt idx="228">
                  <c:v>1.671600063308415E-15</c:v>
                </c:pt>
                <c:pt idx="229">
                  <c:v>8.8983977570543405E-16</c:v>
                </c:pt>
                <c:pt idx="230">
                  <c:v>4.7128550666606431E-16</c:v>
                </c:pt>
                <c:pt idx="231">
                  <c:v>2.4834143558447079E-16</c:v>
                </c:pt>
                <c:pt idx="232">
                  <c:v>1.301988427358271E-16</c:v>
                </c:pt>
                <c:pt idx="233">
                  <c:v>6.7913778588350433E-17</c:v>
                </c:pt>
                <c:pt idx="234">
                  <c:v>3.5245323283541071E-17</c:v>
                </c:pt>
                <c:pt idx="235">
                  <c:v>1.8198598183633349E-17</c:v>
                </c:pt>
                <c:pt idx="236">
                  <c:v>9.3490440783370713E-18</c:v>
                </c:pt>
                <c:pt idx="237">
                  <c:v>4.7784749349208723E-18</c:v>
                </c:pt>
                <c:pt idx="238">
                  <c:v>2.4299886822233316E-18</c:v>
                </c:pt>
                <c:pt idx="239">
                  <c:v>1.2294532605565484E-18</c:v>
                </c:pt>
                <c:pt idx="240">
                  <c:v>6.1888880788576624E-19</c:v>
                </c:pt>
                <c:pt idx="241">
                  <c:v>3.0996029700566943E-19</c:v>
                </c:pt>
                <c:pt idx="242">
                  <c:v>1.544515750544726E-19</c:v>
                </c:pt>
                <c:pt idx="243">
                  <c:v>7.6572256986780496E-20</c:v>
                </c:pt>
                <c:pt idx="244">
                  <c:v>3.7769687242945247E-20</c:v>
                </c:pt>
                <c:pt idx="245">
                  <c:v>1.8535664611481577E-20</c:v>
                </c:pt>
                <c:pt idx="246">
                  <c:v>9.0503582416935013E-21</c:v>
                </c:pt>
                <c:pt idx="247">
                  <c:v>4.3965924682701328E-21</c:v>
                </c:pt>
                <c:pt idx="248">
                  <c:v>2.1250027015928634E-21</c:v>
                </c:pt>
                <c:pt idx="249">
                  <c:v>1.0218698723414506E-21</c:v>
                </c:pt>
                <c:pt idx="250">
                  <c:v>4.8890506587055652E-22</c:v>
                </c:pt>
                <c:pt idx="251">
                  <c:v>2.3272675453369289E-22</c:v>
                </c:pt>
                <c:pt idx="252">
                  <c:v>1.1022013094123335E-22</c:v>
                </c:pt>
                <c:pt idx="253">
                  <c:v>5.1935984168030566E-23</c:v>
                </c:pt>
                <c:pt idx="254">
                  <c:v>2.4348299909042266E-23</c:v>
                </c:pt>
                <c:pt idx="255">
                  <c:v>1.1356951023625443E-23</c:v>
                </c:pt>
                <c:pt idx="256">
                  <c:v>5.2704499920550332E-24</c:v>
                </c:pt>
                <c:pt idx="257">
                  <c:v>2.4334726784567093E-24</c:v>
                </c:pt>
                <c:pt idx="258">
                  <c:v>1.1178874638017358E-24</c:v>
                </c:pt>
                <c:pt idx="259">
                  <c:v>5.1093132610837029E-25</c:v>
                </c:pt>
                <c:pt idx="260">
                  <c:v>2.3233776615164423E-25</c:v>
                </c:pt>
                <c:pt idx="261">
                  <c:v>1.0511626513675045E-25</c:v>
                </c:pt>
                <c:pt idx="262">
                  <c:v>4.7316527796329357E-26</c:v>
                </c:pt>
                <c:pt idx="263">
                  <c:v>2.1190863159065798E-26</c:v>
                </c:pt>
                <c:pt idx="264">
                  <c:v>9.4422883782923735E-27</c:v>
                </c:pt>
                <c:pt idx="265">
                  <c:v>4.185995016009975E-27</c:v>
                </c:pt>
                <c:pt idx="266">
                  <c:v>1.846345564032425E-27</c:v>
                </c:pt>
                <c:pt idx="267">
                  <c:v>8.1025198071168821E-28</c:v>
                </c:pt>
                <c:pt idx="268">
                  <c:v>3.5376922407191349E-28</c:v>
                </c:pt>
                <c:pt idx="269">
                  <c:v>1.5367840002802009E-28</c:v>
                </c:pt>
                <c:pt idx="270">
                  <c:v>6.6419934857183939E-29</c:v>
                </c:pt>
                <c:pt idx="271">
                  <c:v>2.8561229168081022E-29</c:v>
                </c:pt>
                <c:pt idx="272">
                  <c:v>1.2219352015065292E-29</c:v>
                </c:pt>
                <c:pt idx="273">
                  <c:v>5.2013046507018087E-30</c:v>
                </c:pt>
                <c:pt idx="274">
                  <c:v>2.2027704484311718E-30</c:v>
                </c:pt>
                <c:pt idx="275">
                  <c:v>9.2815182865414106E-31</c:v>
                </c:pt>
                <c:pt idx="276">
                  <c:v>3.8910036790304431E-31</c:v>
                </c:pt>
                <c:pt idx="277">
                  <c:v>1.6229199236001936E-31</c:v>
                </c:pt>
                <c:pt idx="278">
                  <c:v>6.7348104316332534E-32</c:v>
                </c:pt>
                <c:pt idx="279">
                  <c:v>2.7806510620571283E-32</c:v>
                </c:pt>
                <c:pt idx="280">
                  <c:v>1.1422481015733858E-32</c:v>
                </c:pt>
                <c:pt idx="281">
                  <c:v>4.6683910726973074E-33</c:v>
                </c:pt>
                <c:pt idx="282">
                  <c:v>1.8983087453280564E-33</c:v>
                </c:pt>
                <c:pt idx="283">
                  <c:v>7.6799660595191729E-34</c:v>
                </c:pt>
                <c:pt idx="284">
                  <c:v>3.091324434155221E-34</c:v>
                </c:pt>
                <c:pt idx="285">
                  <c:v>1.2380058763631881E-34</c:v>
                </c:pt>
                <c:pt idx="286">
                  <c:v>4.9328017252709355E-35</c:v>
                </c:pt>
                <c:pt idx="287">
                  <c:v>1.9554983150003002E-35</c:v>
                </c:pt>
                <c:pt idx="288">
                  <c:v>7.7128354591924174E-36</c:v>
                </c:pt>
                <c:pt idx="289">
                  <c:v>3.0266591870780712E-36</c:v>
                </c:pt>
                <c:pt idx="290">
                  <c:v>1.181696116456036E-36</c:v>
                </c:pt>
                <c:pt idx="291">
                  <c:v>4.5902985173879099E-37</c:v>
                </c:pt>
                <c:pt idx="292">
                  <c:v>1.7740623720132382E-37</c:v>
                </c:pt>
                <c:pt idx="293">
                  <c:v>6.8216537696677238E-38</c:v>
                </c:pt>
                <c:pt idx="294">
                  <c:v>2.6097763754663067E-38</c:v>
                </c:pt>
                <c:pt idx="295">
                  <c:v>9.9336705224302691E-39</c:v>
                </c:pt>
                <c:pt idx="296">
                  <c:v>3.7619155401181991E-39</c:v>
                </c:pt>
                <c:pt idx="297">
                  <c:v>1.4174285105074041E-39</c:v>
                </c:pt>
                <c:pt idx="298">
                  <c:v>5.3135665075510608E-40</c:v>
                </c:pt>
                <c:pt idx="299">
                  <c:v>1.9818186509751614E-40</c:v>
                </c:pt>
                <c:pt idx="300">
                  <c:v>7.3541847402280672E-41</c:v>
                </c:pt>
                <c:pt idx="301">
                  <c:v>2.7151760429537031E-41</c:v>
                </c:pt>
                <c:pt idx="302">
                  <c:v>9.9736536906562487E-42</c:v>
                </c:pt>
                <c:pt idx="303">
                  <c:v>3.6450493232184585E-42</c:v>
                </c:pt>
                <c:pt idx="304">
                  <c:v>1.3253951223837608E-42</c:v>
                </c:pt>
                <c:pt idx="305">
                  <c:v>4.7949066915905341E-43</c:v>
                </c:pt>
                <c:pt idx="306">
                  <c:v>1.7258688335989413E-43</c:v>
                </c:pt>
                <c:pt idx="307">
                  <c:v>6.180565960672133E-44</c:v>
                </c:pt>
                <c:pt idx="308">
                  <c:v>2.2021228273630181E-44</c:v>
                </c:pt>
                <c:pt idx="309">
                  <c:v>7.8063436472668693E-45</c:v>
                </c:pt>
                <c:pt idx="310">
                  <c:v>2.7532562015786714E-45</c:v>
                </c:pt>
                <c:pt idx="311">
                  <c:v>9.6613634523545566E-46</c:v>
                </c:pt>
                <c:pt idx="312">
                  <c:v>3.3730520891112385E-46</c:v>
                </c:pt>
                <c:pt idx="313">
                  <c:v>1.1716570478940592E-46</c:v>
                </c:pt>
                <c:pt idx="314">
                  <c:v>4.0492146950952249E-47</c:v>
                </c:pt>
                <c:pt idx="315">
                  <c:v>1.3923035578412868E-47</c:v>
                </c:pt>
                <c:pt idx="316">
                  <c:v>4.7631021462075129E-48</c:v>
                </c:pt>
                <c:pt idx="317">
                  <c:v>1.6212078243954521E-48</c:v>
                </c:pt>
                <c:pt idx="318">
                  <c:v>5.4901008295460392E-49</c:v>
                </c:pt>
                <c:pt idx="319">
                  <c:v>1.8497574444436603E-49</c:v>
                </c:pt>
                <c:pt idx="320">
                  <c:v>6.2007194273288145E-50</c:v>
                </c:pt>
                <c:pt idx="321">
                  <c:v>2.0680556022008907E-50</c:v>
                </c:pt>
                <c:pt idx="322">
                  <c:v>6.8623865107272456E-51</c:v>
                </c:pt>
                <c:pt idx="323">
                  <c:v>2.2655881942101051E-51</c:v>
                </c:pt>
                <c:pt idx="324">
                  <c:v>7.4418275919344646E-52</c:v>
                </c:pt>
                <c:pt idx="325">
                  <c:v>2.4320419923411411E-52</c:v>
                </c:pt>
                <c:pt idx="326">
                  <c:v>7.9077943760858904E-53</c:v>
                </c:pt>
                <c:pt idx="327">
                  <c:v>2.5581882523352396E-53</c:v>
                </c:pt>
                <c:pt idx="328">
                  <c:v>8.2338408082722384E-54</c:v>
                </c:pt>
                <c:pt idx="329">
                  <c:v>2.6367276031432759E-54</c:v>
                </c:pt>
                <c:pt idx="330">
                  <c:v>8.4008049024705316E-55</c:v>
                </c:pt>
                <c:pt idx="331">
                  <c:v>2.6629889585549505E-55</c:v>
                </c:pt>
                <c:pt idx="332">
                  <c:v>8.3986728792841619E-56</c:v>
                </c:pt>
                <c:pt idx="333">
                  <c:v>2.6353894335084974E-56</c:v>
                </c:pt>
                <c:pt idx="334">
                  <c:v>8.2275734499959266E-57</c:v>
                </c:pt>
                <c:pt idx="335">
                  <c:v>2.5555922912169313E-57</c:v>
                </c:pt>
                <c:pt idx="336">
                  <c:v>7.8977649528543298E-58</c:v>
                </c:pt>
                <c:pt idx="337">
                  <c:v>2.4283410032709875E-58</c:v>
                </c:pt>
                <c:pt idx="338">
                  <c:v>7.4286171293481429E-59</c:v>
                </c:pt>
                <c:pt idx="339">
                  <c:v>2.2609924458289182E-59</c:v>
                </c:pt>
                <c:pt idx="340">
                  <c:v>6.846728093148714E-60</c:v>
                </c:pt>
                <c:pt idx="341">
                  <c:v>2.0628131159608622E-60</c:v>
                </c:pt>
                <c:pt idx="342">
                  <c:v>6.1834310289266231E-61</c:v>
                </c:pt>
                <c:pt idx="343">
                  <c:v>1.8441319469359471E-61</c:v>
                </c:pt>
                <c:pt idx="344">
                  <c:v>5.472015205853201E-62</c:v>
                </c:pt>
                <c:pt idx="345">
                  <c:v>1.6154571145005471E-62</c:v>
                </c:pt>
                <c:pt idx="346">
                  <c:v>4.7450020532608939E-63</c:v>
                </c:pt>
                <c:pt idx="347">
                  <c:v>1.3866607080961886E-63</c:v>
                </c:pt>
                <c:pt idx="348">
                  <c:v>4.0317802062581853E-64</c:v>
                </c:pt>
                <c:pt idx="349">
                  <c:v>1.166316234153909E-64</c:v>
                </c:pt>
                <c:pt idx="350">
                  <c:v>3.3568244256074938E-65</c:v>
                </c:pt>
                <c:pt idx="351">
                  <c:v>9.6124427492539385E-66</c:v>
                </c:pt>
                <c:pt idx="352">
                  <c:v>2.738619772703925E-66</c:v>
                </c:pt>
                <c:pt idx="353">
                  <c:v>7.7628741631384798E-67</c:v>
                </c:pt>
                <c:pt idx="354">
                  <c:v>2.1893045858221282E-67</c:v>
                </c:pt>
                <c:pt idx="355">
                  <c:v>6.143030348611623E-68</c:v>
                </c:pt>
                <c:pt idx="356">
                  <c:v>1.7149519984944015E-68</c:v>
                </c:pt>
                <c:pt idx="357">
                  <c:v>4.7633677287854432E-69</c:v>
                </c:pt>
                <c:pt idx="358">
                  <c:v>1.3163430508676983E-69</c:v>
                </c:pt>
                <c:pt idx="359">
                  <c:v>3.6192359219272289E-70</c:v>
                </c:pt>
                <c:pt idx="360">
                  <c:v>9.9005093002879977E-71</c:v>
                </c:pt>
                <c:pt idx="361">
                  <c:v>2.6945795658814801E-71</c:v>
                </c:pt>
                <c:pt idx="362">
                  <c:v>7.2965459470815887E-72</c:v>
                </c:pt>
                <c:pt idx="363">
                  <c:v>1.9657870278356577E-72</c:v>
                </c:pt>
                <c:pt idx="364">
                  <c:v>5.2692456019415134E-73</c:v>
                </c:pt>
                <c:pt idx="365">
                  <c:v>1.4052488941753393E-73</c:v>
                </c:pt>
                <c:pt idx="366">
                  <c:v>3.728643795384493E-74</c:v>
                </c:pt>
                <c:pt idx="367">
                  <c:v>9.8433147904048231E-75</c:v>
                </c:pt>
                <c:pt idx="368">
                  <c:v>2.5853817898565886E-75</c:v>
                </c:pt>
                <c:pt idx="369">
                  <c:v>6.7561740718437519E-76</c:v>
                </c:pt>
                <c:pt idx="370">
                  <c:v>1.7565875861783035E-76</c:v>
                </c:pt>
                <c:pt idx="371">
                  <c:v>4.5439298871094264E-77</c:v>
                </c:pt>
                <c:pt idx="372">
                  <c:v>1.169462411867202E-77</c:v>
                </c:pt>
                <c:pt idx="373">
                  <c:v>2.9945650195060244E-78</c:v>
                </c:pt>
                <c:pt idx="374">
                  <c:v>7.6291132249214576E-79</c:v>
                </c:pt>
                <c:pt idx="375">
                  <c:v>1.9337806367184306E-79</c:v>
                </c:pt>
                <c:pt idx="376">
                  <c:v>4.8767802639293929E-80</c:v>
                </c:pt>
                <c:pt idx="377">
                  <c:v>1.2236353132007925E-80</c:v>
                </c:pt>
                <c:pt idx="378">
                  <c:v>3.0546654279978009E-81</c:v>
                </c:pt>
                <c:pt idx="379">
                  <c:v>7.5869658825821392E-82</c:v>
                </c:pt>
                <c:pt idx="380">
                  <c:v>1.8748453335728067E-82</c:v>
                </c:pt>
                <c:pt idx="381">
                  <c:v>4.6095188453687996E-83</c:v>
                </c:pt>
                <c:pt idx="382">
                  <c:v>1.1275571862649285E-83</c:v>
                </c:pt>
                <c:pt idx="383">
                  <c:v>2.7441913633719458E-84</c:v>
                </c:pt>
                <c:pt idx="384">
                  <c:v>6.6448172741818618E-85</c:v>
                </c:pt>
                <c:pt idx="385">
                  <c:v>1.6008274622798081E-85</c:v>
                </c:pt>
                <c:pt idx="386">
                  <c:v>3.8370622319201325E-86</c:v>
                </c:pt>
                <c:pt idx="387">
                  <c:v>9.1505246113265662E-87</c:v>
                </c:pt>
                <c:pt idx="388">
                  <c:v>2.1711307461998765E-87</c:v>
                </c:pt>
                <c:pt idx="389">
                  <c:v>5.1252941499386021E-88</c:v>
                </c:pt>
                <c:pt idx="390">
                  <c:v>1.2037725806934658E-88</c:v>
                </c:pt>
                <c:pt idx="391">
                  <c:v>2.8129559538113683E-89</c:v>
                </c:pt>
                <c:pt idx="392">
                  <c:v>6.5399473283057982E-90</c:v>
                </c:pt>
                <c:pt idx="393">
                  <c:v>1.5127891567361095E-90</c:v>
                </c:pt>
                <c:pt idx="394">
                  <c:v>3.4815720639232443E-91</c:v>
                </c:pt>
                <c:pt idx="395">
                  <c:v>7.9719617918885604E-92</c:v>
                </c:pt>
                <c:pt idx="396">
                  <c:v>1.8161338864086395E-92</c:v>
                </c:pt>
                <c:pt idx="397">
                  <c:v>4.1164547773580222E-93</c:v>
                </c:pt>
                <c:pt idx="398">
                  <c:v>9.2830709385898506E-94</c:v>
                </c:pt>
                <c:pt idx="399">
                  <c:v>2.0828251992618368E-94</c:v>
                </c:pt>
                <c:pt idx="400">
                  <c:v>4.6495059861419169E-95</c:v>
                </c:pt>
                <c:pt idx="401">
                  <c:v>1.0326511490810699E-95</c:v>
                </c:pt>
                <c:pt idx="402">
                  <c:v>2.2818825525328634E-96</c:v>
                </c:pt>
                <c:pt idx="403">
                  <c:v>5.0167883174634899E-97</c:v>
                </c:pt>
                <c:pt idx="404">
                  <c:v>1.0973649857174083E-97</c:v>
                </c:pt>
                <c:pt idx="405">
                  <c:v>2.3881920856429709E-98</c:v>
                </c:pt>
                <c:pt idx="406">
                  <c:v>5.1710679474455676E-99</c:v>
                </c:pt>
                <c:pt idx="407">
                  <c:v>1.1139971190282084E-99</c:v>
                </c:pt>
                <c:pt idx="408">
                  <c:v>2.3877053063841069E-100</c:v>
                </c:pt>
                <c:pt idx="409">
                  <c:v>5.0917868500112189E-101</c:v>
                </c:pt>
                <c:pt idx="410">
                  <c:v>1.0803203060509832E-101</c:v>
                </c:pt>
                <c:pt idx="411">
                  <c:v>2.2804875054166143E-102</c:v>
                </c:pt>
                <c:pt idx="412">
                  <c:v>4.7895607767490322E-103</c:v>
                </c:pt>
                <c:pt idx="413">
                  <c:v>1.0008212400853667E-103</c:v>
                </c:pt>
                <c:pt idx="414">
                  <c:v>2.0807033787144119E-104</c:v>
                </c:pt>
                <c:pt idx="415">
                  <c:v>4.3038454224866083E-105</c:v>
                </c:pt>
                <c:pt idx="416">
                  <c:v>8.8571906060074307E-106</c:v>
                </c:pt>
                <c:pt idx="417">
                  <c:v>1.8135442236153312E-106</c:v>
                </c:pt>
                <c:pt idx="418">
                  <c:v>3.6944785012537915E-107</c:v>
                </c:pt>
                <c:pt idx="419">
                  <c:v>7.4880885345183307E-108</c:v>
                </c:pt>
                <c:pt idx="420">
                  <c:v>1.510016285368791E-108</c:v>
                </c:pt>
                <c:pt idx="421">
                  <c:v>3.0295988365263816E-109</c:v>
                </c:pt>
                <c:pt idx="422">
                  <c:v>6.0475776473061952E-110</c:v>
                </c:pt>
                <c:pt idx="423">
                  <c:v>1.2010763475449573E-110</c:v>
                </c:pt>
                <c:pt idx="424">
                  <c:v>2.3732998387071853E-111</c:v>
                </c:pt>
                <c:pt idx="425">
                  <c:v>4.6658141778231223E-112</c:v>
                </c:pt>
                <c:pt idx="426">
                  <c:v>9.1263075654390992E-113</c:v>
                </c:pt>
                <c:pt idx="427">
                  <c:v>1.7760516718370477E-113</c:v>
                </c:pt>
                <c:pt idx="428">
                  <c:v>3.4388159030041153E-114</c:v>
                </c:pt>
                <c:pt idx="429">
                  <c:v>6.6245302837313483E-115</c:v>
                </c:pt>
                <c:pt idx="430">
                  <c:v>1.2696794389122665E-115</c:v>
                </c:pt>
                <c:pt idx="431">
                  <c:v>2.4211735301650371E-116</c:v>
                </c:pt>
                <c:pt idx="432">
                  <c:v>4.5935725663649911E-117</c:v>
                </c:pt>
                <c:pt idx="433">
                  <c:v>8.670977899765589E-118</c:v>
                </c:pt>
                <c:pt idx="434">
                  <c:v>1.6284649321895982E-118</c:v>
                </c:pt>
                <c:pt idx="435">
                  <c:v>3.0428572302412286E-119</c:v>
                </c:pt>
                <c:pt idx="436">
                  <c:v>5.6568879265403503E-120</c:v>
                </c:pt>
                <c:pt idx="437">
                  <c:v>1.0463245300101541E-120</c:v>
                </c:pt>
                <c:pt idx="438">
                  <c:v>1.9255201735273178E-121</c:v>
                </c:pt>
                <c:pt idx="439">
                  <c:v>3.5255150479180449E-122</c:v>
                </c:pt>
                <c:pt idx="440">
                  <c:v>6.4222899063582316E-123</c:v>
                </c:pt>
                <c:pt idx="441">
                  <c:v>1.1639922076684372E-123</c:v>
                </c:pt>
                <c:pt idx="442">
                  <c:v>2.0989547379376112E-124</c:v>
                </c:pt>
                <c:pt idx="443">
                  <c:v>3.7657276546476812E-125</c:v>
                </c:pt>
                <c:pt idx="444">
                  <c:v>6.7218307881712883E-126</c:v>
                </c:pt>
                <c:pt idx="445">
                  <c:v>1.1937656470381597E-126</c:v>
                </c:pt>
                <c:pt idx="446">
                  <c:v>2.1093245734436585E-127</c:v>
                </c:pt>
                <c:pt idx="447">
                  <c:v>3.7081780679031389E-128</c:v>
                </c:pt>
                <c:pt idx="448">
                  <c:v>6.4859050018147158E-129</c:v>
                </c:pt>
                <c:pt idx="449">
                  <c:v>1.1286867307776497E-129</c:v>
                </c:pt>
                <c:pt idx="450">
                  <c:v>1.9542003603572529E-130</c:v>
                </c:pt>
                <c:pt idx="451">
                  <c:v>3.3663370142168675E-131</c:v>
                </c:pt>
                <c:pt idx="452">
                  <c:v>5.7695099850102014E-132</c:v>
                </c:pt>
                <c:pt idx="453">
                  <c:v>9.8381422984272417E-133</c:v>
                </c:pt>
                <c:pt idx="454">
                  <c:v>1.6690913410507075E-133</c:v>
                </c:pt>
                <c:pt idx="455">
                  <c:v>2.8173444153467854E-134</c:v>
                </c:pt>
                <c:pt idx="456">
                  <c:v>4.731432116006095E-135</c:v>
                </c:pt>
                <c:pt idx="457">
                  <c:v>7.905659744230146E-136</c:v>
                </c:pt>
                <c:pt idx="458">
                  <c:v>1.3142453749992667E-136</c:v>
                </c:pt>
                <c:pt idx="459">
                  <c:v>2.1737401634581845E-137</c:v>
                </c:pt>
                <c:pt idx="460">
                  <c:v>3.5771045673410812E-138</c:v>
                </c:pt>
                <c:pt idx="461">
                  <c:v>5.8566392737864174E-139</c:v>
                </c:pt>
                <c:pt idx="462">
                  <c:v>9.5402147067084374E-140</c:v>
                </c:pt>
                <c:pt idx="463">
                  <c:v>1.5461821519040286E-140</c:v>
                </c:pt>
                <c:pt idx="464">
                  <c:v>2.4931935595656541E-141</c:v>
                </c:pt>
                <c:pt idx="465">
                  <c:v>3.9998542881761966E-142</c:v>
                </c:pt>
                <c:pt idx="466">
                  <c:v>6.3844748195851022E-143</c:v>
                </c:pt>
                <c:pt idx="467">
                  <c:v>1.0139090976996176E-143</c:v>
                </c:pt>
                <c:pt idx="468">
                  <c:v>1.6020117425797551E-144</c:v>
                </c:pt>
                <c:pt idx="469">
                  <c:v>2.5184028599405613E-145</c:v>
                </c:pt>
                <c:pt idx="470">
                  <c:v>3.9389235006298578E-146</c:v>
                </c:pt>
                <c:pt idx="471">
                  <c:v>6.1294671569667435E-147</c:v>
                </c:pt>
                <c:pt idx="472">
                  <c:v>9.4898802457366432E-148</c:v>
                </c:pt>
                <c:pt idx="473">
                  <c:v>1.4618121773685762E-148</c:v>
                </c:pt>
                <c:pt idx="474">
                  <c:v>2.2403468057836733E-149</c:v>
                </c:pt>
                <c:pt idx="475">
                  <c:v>3.4161093413294416E-150</c:v>
                </c:pt>
                <c:pt idx="476">
                  <c:v>5.1825214369883781E-151</c:v>
                </c:pt>
                <c:pt idx="477">
                  <c:v>7.8224588111590911E-152</c:v>
                </c:pt>
                <c:pt idx="478">
                  <c:v>1.1747306404310111E-152</c:v>
                </c:pt>
                <c:pt idx="479">
                  <c:v>1.7551981065605631E-153</c:v>
                </c:pt>
                <c:pt idx="480">
                  <c:v>2.6091966996836306E-154</c:v>
                </c:pt>
                <c:pt idx="481">
                  <c:v>3.8590493546948452E-155</c:v>
                </c:pt>
                <c:pt idx="482">
                  <c:v>5.678670619812987E-156</c:v>
                </c:pt>
                <c:pt idx="483">
                  <c:v>8.3139203347036632E-157</c:v>
                </c:pt>
                <c:pt idx="484">
                  <c:v>1.2110382827124705E-157</c:v>
                </c:pt>
                <c:pt idx="485">
                  <c:v>1.7551034464240838E-158</c:v>
                </c:pt>
                <c:pt idx="486">
                  <c:v>2.5306984532169838E-159</c:v>
                </c:pt>
                <c:pt idx="487">
                  <c:v>3.6305373907088662E-160</c:v>
                </c:pt>
                <c:pt idx="488">
                  <c:v>5.1819624516800163E-161</c:v>
                </c:pt>
                <c:pt idx="489">
                  <c:v>7.3588583498858698E-162</c:v>
                </c:pt>
                <c:pt idx="490">
                  <c:v>1.0397273266358685E-162</c:v>
                </c:pt>
                <c:pt idx="491">
                  <c:v>1.4615756777721528E-163</c:v>
                </c:pt>
                <c:pt idx="492">
                  <c:v>2.0441651959858854E-164</c:v>
                </c:pt>
                <c:pt idx="493">
                  <c:v>2.8444840690302617E-165</c:v>
                </c:pt>
                <c:pt idx="494">
                  <c:v>3.9380738442367779E-166</c:v>
                </c:pt>
                <c:pt idx="495">
                  <c:v>5.4244665923655602E-167</c:v>
                </c:pt>
                <c:pt idx="496">
                  <c:v>7.4340085430213687E-168</c:v>
                </c:pt>
                <c:pt idx="497">
                  <c:v>1.013635720020654E-168</c:v>
                </c:pt>
                <c:pt idx="498">
                  <c:v>1.3750978110106922E-169</c:v>
                </c:pt>
                <c:pt idx="499">
                  <c:v>1.8560005843871553E-170</c:v>
                </c:pt>
                <c:pt idx="500">
                  <c:v>2.4923869012995916E-171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6897-4D3D-8396-8E127C78C162}"/>
            </c:ext>
          </c:extLst>
        </c:ser>
        <c:ser>
          <c:idx val="7"/>
          <c:order val="5"/>
          <c:tx>
            <c:v>Gauss5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Carbon!$J$12:$J$1113</c:f>
              <c:numCache>
                <c:formatCode>General</c:formatCode>
                <c:ptCount val="1102"/>
                <c:pt idx="0">
                  <c:v>5.3666222285669498E-71</c:v>
                </c:pt>
                <c:pt idx="1">
                  <c:v>1.9613455611229617E-70</c:v>
                </c:pt>
                <c:pt idx="2">
                  <c:v>7.13181456108393E-70</c:v>
                </c:pt>
                <c:pt idx="3">
                  <c:v>2.5801134415144032E-69</c:v>
                </c:pt>
                <c:pt idx="4">
                  <c:v>9.2868919764515293E-69</c:v>
                </c:pt>
                <c:pt idx="5">
                  <c:v>3.3257899776630047E-68</c:v>
                </c:pt>
                <c:pt idx="6">
                  <c:v>1.1849828914820591E-67</c:v>
                </c:pt>
                <c:pt idx="7">
                  <c:v>4.2007049032205891E-67</c:v>
                </c:pt>
                <c:pt idx="8">
                  <c:v>1.4815799799080111E-66</c:v>
                </c:pt>
                <c:pt idx="9">
                  <c:v>5.1990125015237925E-66</c:v>
                </c:pt>
                <c:pt idx="10">
                  <c:v>1.8151371948366791E-65</c:v>
                </c:pt>
                <c:pt idx="11">
                  <c:v>6.3050841079581916E-65</c:v>
                </c:pt>
                <c:pt idx="12">
                  <c:v>2.1790397166035186E-64</c:v>
                </c:pt>
                <c:pt idx="13">
                  <c:v>7.4925947116152606E-64</c:v>
                </c:pt>
                <c:pt idx="14">
                  <c:v>2.5632571085771554E-63</c:v>
                </c:pt>
                <c:pt idx="15">
                  <c:v>8.7245881130829073E-63</c:v>
                </c:pt>
                <c:pt idx="16">
                  <c:v>2.9545444585231906E-62</c:v>
                </c:pt>
                <c:pt idx="17">
                  <c:v>9.9547179454970953E-62</c:v>
                </c:pt>
                <c:pt idx="18">
                  <c:v>3.3370308599932755E-61</c:v>
                </c:pt>
                <c:pt idx="19">
                  <c:v>1.1129722090512101E-60</c:v>
                </c:pt>
                <c:pt idx="20">
                  <c:v>3.6931865985467666E-60</c:v>
                </c:pt>
                <c:pt idx="21">
                  <c:v>1.2193012399522223E-59</c:v>
                </c:pt>
                <c:pt idx="22">
                  <c:v>4.0051023007120701E-59</c:v>
                </c:pt>
                <c:pt idx="23">
                  <c:v>1.3089077685941205E-58</c:v>
                </c:pt>
                <c:pt idx="24">
                  <c:v>4.2559577771241462E-58</c:v>
                </c:pt>
                <c:pt idx="25">
                  <c:v>1.3768239429262596E-57</c:v>
                </c:pt>
                <c:pt idx="26">
                  <c:v>4.4315162118122733E-57</c:v>
                </c:pt>
                <c:pt idx="27">
                  <c:v>1.4191199608448669E-56</c:v>
                </c:pt>
                <c:pt idx="28">
                  <c:v>4.5214601618889762E-56</c:v>
                </c:pt>
                <c:pt idx="29">
                  <c:v>1.4332803349349144E-55</c:v>
                </c:pt>
                <c:pt idx="30">
                  <c:v>4.5203952455493051E-55</c:v>
                </c:pt>
                <c:pt idx="31">
                  <c:v>1.4184515634632449E-54</c:v>
                </c:pt>
                <c:pt idx="32">
                  <c:v>4.4283857523109764E-54</c:v>
                </c:pt>
                <c:pt idx="33">
                  <c:v>1.3755272959246315E-53</c:v>
                </c:pt>
                <c:pt idx="34">
                  <c:v>4.2509482177036427E-53</c:v>
                </c:pt>
                <c:pt idx="35">
                  <c:v>1.3070591753020991E-52</c:v>
                </c:pt>
                <c:pt idx="36">
                  <c:v>3.9985038558349403E-52</c:v>
                </c:pt>
                <c:pt idx="37">
                  <c:v>1.2170057266856576E-51</c:v>
                </c:pt>
                <c:pt idx="38">
                  <c:v>3.6853654338515211E-51</c:v>
                </c:pt>
                <c:pt idx="39">
                  <c:v>1.1103536591152692E-50</c:v>
                </c:pt>
                <c:pt idx="40">
                  <c:v>3.3283955423122325E-50</c:v>
                </c:pt>
                <c:pt idx="41">
                  <c:v>9.9266193579331902E-50</c:v>
                </c:pt>
                <c:pt idx="42">
                  <c:v>2.9455109378752554E-49</c:v>
                </c:pt>
                <c:pt idx="43">
                  <c:v>8.6958641073007043E-49</c:v>
                </c:pt>
                <c:pt idx="44">
                  <c:v>2.5542163609558197E-48</c:v>
                </c:pt>
                <c:pt idx="45">
                  <c:v>7.4644094531583194E-48</c:v>
                </c:pt>
                <c:pt idx="46">
                  <c:v>2.1703314293106075E-47</c:v>
                </c:pt>
                <c:pt idx="47">
                  <c:v>6.2784074785316698E-47</c:v>
                </c:pt>
                <c:pt idx="48">
                  <c:v>1.8070317003776096E-46</c:v>
                </c:pt>
                <c:pt idx="49">
                  <c:v>5.1745772843649066E-46</c:v>
                </c:pt>
                <c:pt idx="50">
                  <c:v>1.4742692854654025E-45</c:v>
                </c:pt>
                <c:pt idx="51">
                  <c:v>4.1789924955442026E-45</c:v>
                </c:pt>
                <c:pt idx="52">
                  <c:v>1.1785803567692428E-44</c:v>
                </c:pt>
                <c:pt idx="53">
                  <c:v>3.3070414578976714E-44</c:v>
                </c:pt>
                <c:pt idx="54">
                  <c:v>9.2323638940240483E-44</c:v>
                </c:pt>
                <c:pt idx="55">
                  <c:v>2.5643601657813267E-43</c:v>
                </c:pt>
                <c:pt idx="56">
                  <c:v>7.0866007166842641E-43</c:v>
                </c:pt>
                <c:pt idx="57">
                  <c:v>1.9484521247155923E-42</c:v>
                </c:pt>
                <c:pt idx="58">
                  <c:v>5.3300876194776725E-42</c:v>
                </c:pt>
                <c:pt idx="59">
                  <c:v>1.4506805590789178E-41</c:v>
                </c:pt>
                <c:pt idx="60">
                  <c:v>3.9282766666067838E-41</c:v>
                </c:pt>
                <c:pt idx="61">
                  <c:v>1.0583399188542238E-40</c:v>
                </c:pt>
                <c:pt idx="62">
                  <c:v>2.8368810150612747E-40</c:v>
                </c:pt>
                <c:pt idx="63">
                  <c:v>7.5657136195169647E-40</c:v>
                </c:pt>
                <c:pt idx="64">
                  <c:v>2.0074813028323057E-39</c:v>
                </c:pt>
                <c:pt idx="65">
                  <c:v>5.2996349264760028E-39</c:v>
                </c:pt>
                <c:pt idx="66">
                  <c:v>1.3919807576352178E-38</c:v>
                </c:pt>
                <c:pt idx="67">
                  <c:v>3.6375866182755533E-38</c:v>
                </c:pt>
                <c:pt idx="68">
                  <c:v>9.457716441438092E-38</c:v>
                </c:pt>
                <c:pt idx="69">
                  <c:v>2.4465385767293937E-37</c:v>
                </c:pt>
                <c:pt idx="70">
                  <c:v>6.2966663413524259E-37</c:v>
                </c:pt>
                <c:pt idx="71">
                  <c:v>1.6123604144334979E-36</c:v>
                </c:pt>
                <c:pt idx="72">
                  <c:v>4.1077727265834666E-36</c:v>
                </c:pt>
                <c:pt idx="73">
                  <c:v>1.0412224434621479E-35</c:v>
                </c:pt>
                <c:pt idx="74">
                  <c:v>2.6258714903128315E-35</c:v>
                </c:pt>
                <c:pt idx="75">
                  <c:v>6.5886471350847416E-35</c:v>
                </c:pt>
                <c:pt idx="76">
                  <c:v>1.6447953268451827E-34</c:v>
                </c:pt>
                <c:pt idx="77">
                  <c:v>4.0852657364710053E-34</c:v>
                </c:pt>
                <c:pt idx="78">
                  <c:v>1.009535495360186E-33</c:v>
                </c:pt>
                <c:pt idx="79">
                  <c:v>2.4820796209669368E-33</c:v>
                </c:pt>
                <c:pt idx="80">
                  <c:v>6.0715930883304246E-33</c:v>
                </c:pt>
                <c:pt idx="81">
                  <c:v>1.4776869592143472E-32</c:v>
                </c:pt>
                <c:pt idx="82">
                  <c:v>3.5781212812281239E-32</c:v>
                </c:pt>
                <c:pt idx="83">
                  <c:v>8.6202628183148515E-32</c:v>
                </c:pt>
                <c:pt idx="84">
                  <c:v>2.066230607819708E-31</c:v>
                </c:pt>
                <c:pt idx="85">
                  <c:v>4.9275371575303519E-31</c:v>
                </c:pt>
                <c:pt idx="86">
                  <c:v>1.1691597582433658E-30</c:v>
                </c:pt>
                <c:pt idx="87">
                  <c:v>2.7600099221289967E-30</c:v>
                </c:pt>
                <c:pt idx="88">
                  <c:v>6.4824662076686455E-30</c:v>
                </c:pt>
                <c:pt idx="89">
                  <c:v>1.5148258700111132E-29</c:v>
                </c:pt>
                <c:pt idx="90">
                  <c:v>3.5219079330713536E-29</c:v>
                </c:pt>
                <c:pt idx="91">
                  <c:v>8.1467824262790709E-29</c:v>
                </c:pt>
                <c:pt idx="92">
                  <c:v>1.8749386884504721E-28</c:v>
                </c:pt>
                <c:pt idx="93">
                  <c:v>4.293197393222798E-28</c:v>
                </c:pt>
                <c:pt idx="94">
                  <c:v>9.7806445728178363E-28</c:v>
                </c:pt>
                <c:pt idx="95">
                  <c:v>2.2169042227995102E-27</c:v>
                </c:pt>
                <c:pt idx="96">
                  <c:v>4.9994153339517437E-27</c:v>
                </c:pt>
                <c:pt idx="97">
                  <c:v>1.1217196785044821E-26</c:v>
                </c:pt>
                <c:pt idx="98">
                  <c:v>2.5040459462238194E-26</c:v>
                </c:pt>
                <c:pt idx="99">
                  <c:v>5.5615145989120614E-26</c:v>
                </c:pt>
                <c:pt idx="100">
                  <c:v>1.2289570446880678E-25</c:v>
                </c:pt>
                <c:pt idx="101">
                  <c:v>2.7019241859929035E-25</c:v>
                </c:pt>
                <c:pt idx="102">
                  <c:v>5.9102036799158268E-25</c:v>
                </c:pt>
                <c:pt idx="103">
                  <c:v>1.2862475801400377E-24</c:v>
                </c:pt>
                <c:pt idx="104">
                  <c:v>2.7850918800331175E-24</c:v>
                </c:pt>
                <c:pt idx="105">
                  <c:v>5.9999456601140427E-24</c:v>
                </c:pt>
                <c:pt idx="106">
                  <c:v>1.2860206456541222E-23</c:v>
                </c:pt>
                <c:pt idx="107">
                  <c:v>2.7424669218772522E-23</c:v>
                </c:pt>
                <c:pt idx="108">
                  <c:v>5.8187230785922563E-23</c:v>
                </c:pt>
                <c:pt idx="109">
                  <c:v>1.2283066795421335E-22</c:v>
                </c:pt>
                <c:pt idx="110">
                  <c:v>2.5797568348480097E-22</c:v>
                </c:pt>
                <c:pt idx="111">
                  <c:v>5.3906801422964526E-22</c:v>
                </c:pt>
                <c:pt idx="112">
                  <c:v>1.120730494621928E-21</c:v>
                </c:pt>
                <c:pt idx="113">
                  <c:v>2.318203985732999E-21</c:v>
                </c:pt>
                <c:pt idx="114">
                  <c:v>4.7708409787777936E-21</c:v>
                </c:pt>
                <c:pt idx="115">
                  <c:v>9.7685716732932389E-21</c:v>
                </c:pt>
                <c:pt idx="116">
                  <c:v>1.9900318504775437E-20</c:v>
                </c:pt>
                <c:pt idx="117">
                  <c:v>4.033497768568778E-20</c:v>
                </c:pt>
                <c:pt idx="118">
                  <c:v>8.1338554163102132E-20</c:v>
                </c:pt>
                <c:pt idx="119">
                  <c:v>1.6319389547662507E-19</c:v>
                </c:pt>
                <c:pt idx="120">
                  <c:v>3.257648362500491E-19</c:v>
                </c:pt>
                <c:pt idx="121">
                  <c:v>6.4698964820459136E-19</c:v>
                </c:pt>
                <c:pt idx="122">
                  <c:v>1.2784486646922806E-18</c:v>
                </c:pt>
                <c:pt idx="123">
                  <c:v>2.5134027699924635E-18</c:v>
                </c:pt>
                <c:pt idx="124">
                  <c:v>4.9162472728071572E-18</c:v>
                </c:pt>
                <c:pt idx="125">
                  <c:v>9.5674936193887842E-18</c:v>
                </c:pt>
                <c:pt idx="126">
                  <c:v>1.8524883167767662E-17</c:v>
                </c:pt>
                <c:pt idx="127">
                  <c:v>3.5686635718570104E-17</c:v>
                </c:pt>
                <c:pt idx="128">
                  <c:v>6.8398814004674293E-17</c:v>
                </c:pt>
                <c:pt idx="129">
                  <c:v>1.3043206458052973E-16</c:v>
                </c:pt>
                <c:pt idx="130">
                  <c:v>2.4746455332050478E-16</c:v>
                </c:pt>
                <c:pt idx="131">
                  <c:v>4.6712645567262591E-16</c:v>
                </c:pt>
                <c:pt idx="132">
                  <c:v>8.7730127886939158E-16</c:v>
                </c:pt>
                <c:pt idx="133">
                  <c:v>1.6392903952013942E-15</c:v>
                </c:pt>
                <c:pt idx="134">
                  <c:v>3.0475852278045511E-15</c:v>
                </c:pt>
                <c:pt idx="135">
                  <c:v>5.6370081008426257E-15</c:v>
                </c:pt>
                <c:pt idx="136">
                  <c:v>1.037371450755282E-14</c:v>
                </c:pt>
                <c:pt idx="137">
                  <c:v>1.8993839249487709E-14</c:v>
                </c:pt>
                <c:pt idx="138">
                  <c:v>3.4600634124726253E-14</c:v>
                </c:pt>
                <c:pt idx="139">
                  <c:v>6.2711644837318863E-14</c:v>
                </c:pt>
                <c:pt idx="140">
                  <c:v>1.1308504083023432E-13</c:v>
                </c:pt>
                <c:pt idx="141">
                  <c:v>2.0288734554326003E-13</c:v>
                </c:pt>
                <c:pt idx="142">
                  <c:v>3.6215759272815075E-13</c:v>
                </c:pt>
                <c:pt idx="143">
                  <c:v>6.4318078730126273E-13</c:v>
                </c:pt>
                <c:pt idx="144">
                  <c:v>1.1364788682185673E-12</c:v>
                </c:pt>
                <c:pt idx="145">
                  <c:v>1.9979402692130295E-12</c:v>
                </c:pt>
                <c:pt idx="146">
                  <c:v>3.4945919285115411E-12</c:v>
                </c:pt>
                <c:pt idx="147">
                  <c:v>6.0813958339267719E-12</c:v>
                </c:pt>
                <c:pt idx="148">
                  <c:v>1.0529382648714972E-11</c:v>
                </c:pt>
                <c:pt idx="149">
                  <c:v>1.8138249801540093E-11</c:v>
                </c:pt>
                <c:pt idx="150">
                  <c:v>3.1087133802099907E-11</c:v>
                </c:pt>
                <c:pt idx="151">
                  <c:v>5.3010123957539585E-11</c:v>
                </c:pt>
                <c:pt idx="152">
                  <c:v>8.9935217799038196E-11</c:v>
                </c:pt>
                <c:pt idx="153">
                  <c:v>1.5180762831298433E-10</c:v>
                </c:pt>
                <c:pt idx="154">
                  <c:v>2.5494719235258994E-10</c:v>
                </c:pt>
                <c:pt idx="155">
                  <c:v>4.2599029543624545E-10</c:v>
                </c:pt>
                <c:pt idx="156">
                  <c:v>7.0817731512192855E-10</c:v>
                </c:pt>
                <c:pt idx="157">
                  <c:v>1.1713242919185221E-9</c:v>
                </c:pt>
                <c:pt idx="158">
                  <c:v>1.9275476504232829E-9</c:v>
                </c:pt>
                <c:pt idx="159">
                  <c:v>3.1559195909217286E-9</c:v>
                </c:pt>
                <c:pt idx="160">
                  <c:v>5.1409048926168694E-9</c:v>
                </c:pt>
                <c:pt idx="161">
                  <c:v>8.3319382599378711E-9</c:v>
                </c:pt>
                <c:pt idx="162">
                  <c:v>1.3435237575944847E-8</c:v>
                </c:pt>
                <c:pt idx="163">
                  <c:v>2.1554477095018011E-8</c:v>
                </c:pt>
                <c:pt idx="164">
                  <c:v>3.440507160757111E-8</c:v>
                </c:pt>
                <c:pt idx="165">
                  <c:v>5.4638689502305222E-8</c:v>
                </c:pt>
                <c:pt idx="166">
                  <c:v>8.6331823908369066E-8</c:v>
                </c:pt>
                <c:pt idx="167">
                  <c:v>1.3571704396189585E-7</c:v>
                </c:pt>
                <c:pt idx="168">
                  <c:v>2.1227101713944785E-7</c:v>
                </c:pt>
                <c:pt idx="169">
                  <c:v>3.3032378308866833E-7</c:v>
                </c:pt>
                <c:pt idx="170">
                  <c:v>5.11424842591085E-7</c:v>
                </c:pt>
                <c:pt idx="171">
                  <c:v>7.8780118592808041E-7</c:v>
                </c:pt>
                <c:pt idx="172">
                  <c:v>1.2073808239702191E-6</c:v>
                </c:pt>
                <c:pt idx="173">
                  <c:v>1.8410464725861159E-6</c:v>
                </c:pt>
                <c:pt idx="174">
                  <c:v>2.7930458324162024E-6</c:v>
                </c:pt>
                <c:pt idx="175">
                  <c:v>4.2158408426360397E-6</c:v>
                </c:pt>
                <c:pt idx="176">
                  <c:v>6.3311584856338167E-6</c:v>
                </c:pt>
                <c:pt idx="177">
                  <c:v>9.4596484528857212E-6</c:v>
                </c:pt>
                <c:pt idx="178">
                  <c:v>1.4062406330594336E-5</c:v>
                </c:pt>
                <c:pt idx="179">
                  <c:v>2.0798744591414563E-5</c:v>
                </c:pt>
                <c:pt idx="180">
                  <c:v>3.0606060657116453E-5</c:v>
                </c:pt>
                <c:pt idx="181">
                  <c:v>4.4809549850266586E-5</c:v>
                </c:pt>
                <c:pt idx="182">
                  <c:v>6.5271946051518435E-5</c:v>
                </c:pt>
                <c:pt idx="183">
                  <c:v>9.4596566819237448E-5</c:v>
                </c:pt>
                <c:pt idx="184">
                  <c:v>1.3640083290361921E-4</c:v>
                </c:pt>
                <c:pt idx="185">
                  <c:v>1.956822815039621E-4</c:v>
                </c:pt>
                <c:pt idx="186">
                  <c:v>2.7930506918100683E-4</c:v>
                </c:pt>
                <c:pt idx="187">
                  <c:v>3.9664224374565935E-4</c:v>
                </c:pt>
                <c:pt idx="188">
                  <c:v>5.6041783507346503E-4</c:v>
                </c:pt>
                <c:pt idx="189">
                  <c:v>7.8780324187024606E-4</c:v>
                </c:pt>
                <c:pt idx="190">
                  <c:v>1.1018346171947427E-3</c:v>
                </c:pt>
                <c:pt idx="191">
                  <c:v>1.5332320735397227E-3</c:v>
                </c:pt>
                <c:pt idx="192">
                  <c:v>2.1227175576490512E-3</c:v>
                </c:pt>
                <c:pt idx="193">
                  <c:v>2.9239460974813032E-3</c:v>
                </c:pt>
                <c:pt idx="194">
                  <c:v>4.0071845657857937E-3</c:v>
                </c:pt>
                <c:pt idx="195">
                  <c:v>5.463892715579695E-3</c:v>
                </c:pt>
                <c:pt idx="196">
                  <c:v>7.4123823680840176E-3</c:v>
                </c:pt>
                <c:pt idx="197">
                  <c:v>1.0004751337824658E-2</c:v>
                </c:pt>
                <c:pt idx="198">
                  <c:v>1.3435307700495742E-2</c:v>
                </c:pt>
                <c:pt idx="199">
                  <c:v>1.795071571990851E-2</c:v>
                </c:pt>
                <c:pt idx="200">
                  <c:v>2.3862105129149505E-2</c:v>
                </c:pt>
                <c:pt idx="201">
                  <c:v>3.1559388084622594E-2</c:v>
                </c:pt>
                <c:pt idx="202">
                  <c:v>4.1528020167052739E-2</c:v>
                </c:pt>
                <c:pt idx="203">
                  <c:v>5.4368420136312046E-2</c:v>
                </c:pt>
                <c:pt idx="204">
                  <c:v>7.0818224352409462E-2</c:v>
                </c:pt>
                <c:pt idx="205">
                  <c:v>9.1777492323616566E-2</c:v>
                </c:pt>
                <c:pt idx="206">
                  <c:v>0.11833689627972405</c:v>
                </c:pt>
                <c:pt idx="207">
                  <c:v>0.1518088168441038</c:v>
                </c:pt>
                <c:pt idx="208">
                  <c:v>0.19376112624753791</c:v>
                </c:pt>
                <c:pt idx="209">
                  <c:v>0.24605326850665918</c:v>
                </c:pt>
                <c:pt idx="210">
                  <c:v>0.31087404232316868</c:v>
                </c:pt>
                <c:pt idx="211">
                  <c:v>0.39078025861077775</c:v>
                </c:pt>
                <c:pt idx="212">
                  <c:v>0.4887351842261759</c:v>
                </c:pt>
                <c:pt idx="213">
                  <c:v>0.60814540269295414</c:v>
                </c:pt>
                <c:pt idx="214">
                  <c:v>0.75289443053677496</c:v>
                </c:pt>
                <c:pt idx="215">
                  <c:v>0.92737113614312061</c:v>
                </c:pt>
                <c:pt idx="216">
                  <c:v>1.1364907318509909</c:v>
                </c:pt>
                <c:pt idx="217">
                  <c:v>1.3857058670784881</c:v>
                </c:pt>
                <c:pt idx="218">
                  <c:v>1.6810051609917083</c:v>
                </c:pt>
                <c:pt idx="219">
                  <c:v>2.0288963996470417</c:v>
                </c:pt>
                <c:pt idx="220">
                  <c:v>2.4363716075863469</c:v>
                </c:pt>
                <c:pt idx="221">
                  <c:v>2.9108513102331033</c:v>
                </c:pt>
                <c:pt idx="222">
                  <c:v>3.4601055517693973</c:v>
                </c:pt>
                <c:pt idx="223">
                  <c:v>4.0921496408987874</c:v>
                </c:pt>
                <c:pt idx="224">
                  <c:v>4.8151131759810974</c:v>
                </c:pt>
                <c:pt idx="225">
                  <c:v>5.6370816563772941</c:v>
                </c:pt>
                <c:pt idx="226">
                  <c:v>6.5659109148708605</c:v>
                </c:pt>
                <c:pt idx="227">
                  <c:v>7.6090156924668166</c:v>
                </c:pt>
                <c:pt idx="228">
                  <c:v>8.7731348967803608</c:v>
                </c:pt>
                <c:pt idx="229">
                  <c:v>10.064077401511478</c:v>
                </c:pt>
                <c:pt idx="230">
                  <c:v>11.486453608594926</c:v>
                </c:pt>
                <c:pt idx="231">
                  <c:v>13.043399347798129</c:v>
                </c:pt>
                <c:pt idx="232">
                  <c:v>14.736299962770703</c:v>
                </c:pt>
                <c:pt idx="233">
                  <c:v>16.564523553523838</c:v>
                </c:pt>
                <c:pt idx="234">
                  <c:v>18.525173238608208</c:v>
                </c:pt>
                <c:pt idx="235">
                  <c:v>20.612868887691562</c:v>
                </c:pt>
                <c:pt idx="236">
                  <c:v>22.819568991843528</c:v>
                </c:pt>
                <c:pt idx="237">
                  <c:v>25.134443124378414</c:v>
                </c:pt>
                <c:pt idx="238">
                  <c:v>27.543804759705093</c:v>
                </c:pt>
                <c:pt idx="239">
                  <c:v>30.031113038664863</c:v>
                </c:pt>
                <c:pt idx="240">
                  <c:v>32.577050399690776</c:v>
                </c:pt>
                <c:pt idx="241">
                  <c:v>35.159680863890813</c:v>
                </c:pt>
                <c:pt idx="242">
                  <c:v>37.7546912247604</c:v>
                </c:pt>
                <c:pt idx="243">
                  <c:v>40.335714533157976</c:v>
                </c:pt>
                <c:pt idx="244">
                  <c:v>42.874732191460673</c:v>
                </c:pt>
                <c:pt idx="245">
                  <c:v>45.342547806181052</c:v>
                </c:pt>
                <c:pt idx="246">
                  <c:v>47.709322837306374</c:v>
                </c:pt>
                <c:pt idx="247">
                  <c:v>49.945161175140093</c:v>
                </c:pt>
                <c:pt idx="248">
                  <c:v>52.020727221690059</c:v>
                </c:pt>
                <c:pt idx="249">
                  <c:v>53.907879993066324</c:v>
                </c:pt>
                <c:pt idx="250">
                  <c:v>55.58030431605124</c:v>
                </c:pt>
                <c:pt idx="251">
                  <c:v>57.014119462775248</c:v>
                </c:pt>
                <c:pt idx="252">
                  <c:v>58.188445617665494</c:v>
                </c:pt>
                <c:pt idx="253">
                  <c:v>59.085909428853789</c:v>
                </c:pt>
                <c:pt idx="254">
                  <c:v>59.693071548893919</c:v>
                </c:pt>
                <c:pt idx="255">
                  <c:v>60.000761463626183</c:v>
                </c:pt>
                <c:pt idx="256">
                  <c:v>60.004307951311574</c:v>
                </c:pt>
                <c:pt idx="257">
                  <c:v>59.703657077376015</c:v>
                </c:pt>
                <c:pt idx="258">
                  <c:v>59.103373559149944</c:v>
                </c:pt>
                <c:pt idx="259">
                  <c:v>58.212525452329373</c:v>
                </c:pt>
                <c:pt idx="260">
                  <c:v>57.044456230519579</c:v>
                </c:pt>
                <c:pt idx="261">
                  <c:v>55.616452264403144</c:v>
                </c:pt>
                <c:pt idx="262">
                  <c:v>53.949317281187</c:v>
                </c:pt>
                <c:pt idx="263">
                  <c:v>52.066868441426401</c:v>
                </c:pt>
                <c:pt idx="264">
                  <c:v>49.995371080908811</c:v>
                </c:pt>
                <c:pt idx="265">
                  <c:v>47.762930835855791</c:v>
                </c:pt>
                <c:pt idx="266">
                  <c:v>45.398862746524877</c:v>
                </c:pt>
                <c:pt idx="267">
                  <c:v>42.933057003145137</c:v>
                </c:pt>
                <c:pt idx="268">
                  <c:v>40.395360286418239</c:v>
                </c:pt>
                <c:pt idx="269">
                  <c:v>37.81499022713632</c:v>
                </c:pt>
                <c:pt idx="270">
                  <c:v>35.219998461919779</c:v>
                </c:pt>
                <c:pt idx="271">
                  <c:v>32.636795218283062</c:v>
                </c:pt>
                <c:pt idx="272">
                  <c:v>30.089745461291031</c:v>
                </c:pt>
                <c:pt idx="273">
                  <c:v>27.600843526070378</c:v>
                </c:pt>
                <c:pt idx="274">
                  <c:v>25.189469995396532</c:v>
                </c:pt>
                <c:pt idx="275">
                  <c:v>22.872231501325547</c:v>
                </c:pt>
                <c:pt idx="276">
                  <c:v>20.662881263152922</c:v>
                </c:pt>
                <c:pt idx="277">
                  <c:v>18.57231562887004</c:v>
                </c:pt>
                <c:pt idx="278">
                  <c:v>16.60863974450471</c:v>
                </c:pt>
                <c:pt idx="279">
                  <c:v>14.777293796716803</c:v>
                </c:pt>
                <c:pt idx="280">
                  <c:v>13.081230082792752</c:v>
                </c:pt>
                <c:pt idx="281">
                  <c:v>11.521130465663243</c:v>
                </c:pt>
                <c:pt idx="282">
                  <c:v>10.095653546648954</c:v>
                </c:pt>
                <c:pt idx="283">
                  <c:v>8.8017010953901291</c:v>
                </c:pt>
                <c:pt idx="284">
                  <c:v>7.6346938567786209</c:v>
                </c:pt>
                <c:pt idx="285">
                  <c:v>6.5888477408517208</c:v>
                </c:pt>
                <c:pt idx="286">
                  <c:v>5.6574425187013668</c:v>
                </c:pt>
                <c:pt idx="287">
                  <c:v>4.833076418785943</c:v>
                </c:pt>
                <c:pt idx="288">
                  <c:v>4.1079013702093787</c:v>
                </c:pt>
                <c:pt idx="289">
                  <c:v>3.4738350040749388</c:v>
                </c:pt>
                <c:pt idx="290">
                  <c:v>2.9227468420143996</c:v>
                </c:pt>
                <c:pt idx="291">
                  <c:v>2.4466173236118469</c:v>
                </c:pt>
                <c:pt idx="292">
                  <c:v>2.0376694143089171</c:v>
                </c:pt>
                <c:pt idx="293">
                  <c:v>1.6884734672957915</c:v>
                </c:pt>
                <c:pt idx="294">
                  <c:v>1.3920267723375834</c:v>
                </c:pt>
                <c:pt idx="295">
                  <c:v>1.1418098076427747</c:v>
                </c:pt>
                <c:pt idx="296">
                  <c:v>0.93182162247877864</c:v>
                </c:pt>
                <c:pt idx="297">
                  <c:v>0.75659703010080581</c:v>
                </c:pt>
                <c:pt idx="298">
                  <c:v>0.61120839998638765</c:v>
                </c:pt>
                <c:pt idx="299">
                  <c:v>0.49125482604688508</c:v>
                </c:pt>
                <c:pt idx="300">
                  <c:v>0.3928413358361445</c:v>
                </c:pt>
                <c:pt idx="301">
                  <c:v>0.31255061809751689</c:v>
                </c:pt>
                <c:pt idx="302">
                  <c:v>0.24740950402317438</c:v>
                </c:pt>
                <c:pt idx="303">
                  <c:v>0.19485216198011729</c:v>
                </c:pt>
                <c:pt idx="304">
                  <c:v>0.15268167393077031</c:v>
                </c:pt>
                <c:pt idx="305">
                  <c:v>0.11903136945543738</c:v>
                </c:pt>
                <c:pt idx="306">
                  <c:v>9.2327012144674633E-2</c:v>
                </c:pt>
                <c:pt idx="307">
                  <c:v>7.1250672214255587E-2</c:v>
                </c:pt>
                <c:pt idx="308">
                  <c:v>5.4706884698447922E-2</c:v>
                </c:pt>
                <c:pt idx="309">
                  <c:v>4.17914881776471E-2</c:v>
                </c:pt>
                <c:pt idx="310">
                  <c:v>3.1763366238170748E-2</c:v>
                </c:pt>
                <c:pt idx="311">
                  <c:v>2.4019172514723484E-2</c:v>
                </c:pt>
                <c:pt idx="312">
                  <c:v>1.8071008674379802E-2</c:v>
                </c:pt>
                <c:pt idx="313">
                  <c:v>1.3526940537882431E-2</c:v>
                </c:pt>
                <c:pt idx="314">
                  <c:v>1.0074177560398209E-2</c:v>
                </c:pt>
                <c:pt idx="315">
                  <c:v>7.4647016591210162E-3</c:v>
                </c:pt>
                <c:pt idx="316">
                  <c:v>5.5031093489326397E-3</c:v>
                </c:pt>
                <c:pt idx="317">
                  <c:v>4.0364229205768001E-3</c:v>
                </c:pt>
                <c:pt idx="318">
                  <c:v>2.9456288069256106E-3</c:v>
                </c:pt>
                <c:pt idx="319">
                  <c:v>2.1387115104278365E-3</c:v>
                </c:pt>
                <c:pt idx="320">
                  <c:v>1.5449670759732134E-3</c:v>
                </c:pt>
                <c:pt idx="321">
                  <c:v>1.1103990575394114E-3</c:v>
                </c:pt>
                <c:pt idx="322">
                  <c:v>7.9402060720461416E-4</c:v>
                </c:pt>
                <c:pt idx="323">
                  <c:v>5.6490744285943957E-4</c:v>
                </c:pt>
                <c:pt idx="324">
                  <c:v>3.9986708189533268E-4</c:v>
                </c:pt>
                <c:pt idx="325">
                  <c:v>2.8160920306971729E-4</c:v>
                </c:pt>
                <c:pt idx="326">
                  <c:v>1.9731989124844316E-4</c:v>
                </c:pt>
                <c:pt idx="327">
                  <c:v>1.3755859296232738E-4</c:v>
                </c:pt>
                <c:pt idx="328">
                  <c:v>9.5410773358239924E-5</c:v>
                </c:pt>
                <c:pt idx="329">
                  <c:v>6.584153402505147E-5</c:v>
                </c:pt>
                <c:pt idx="330">
                  <c:v>4.5205918658739986E-5</c:v>
                </c:pt>
                <c:pt idx="331">
                  <c:v>3.0880440820737961E-5</c:v>
                </c:pt>
                <c:pt idx="332">
                  <c:v>2.0987684016332227E-5</c:v>
                </c:pt>
                <c:pt idx="333">
                  <c:v>1.419182921825906E-5</c:v>
                </c:pt>
                <c:pt idx="334">
                  <c:v>9.5478386072766726E-6</c:v>
                </c:pt>
                <c:pt idx="335">
                  <c:v>6.3909378746720436E-6</c:v>
                </c:pt>
                <c:pt idx="336">
                  <c:v>4.2561503003197784E-6</c:v>
                </c:pt>
                <c:pt idx="337">
                  <c:v>2.8200846844531663E-6</c:v>
                </c:pt>
                <c:pt idx="338">
                  <c:v>1.8590889840024922E-6</c:v>
                </c:pt>
                <c:pt idx="339">
                  <c:v>1.2193574571881487E-6</c:v>
                </c:pt>
                <c:pt idx="340">
                  <c:v>7.9570984858318589E-7</c:v>
                </c:pt>
                <c:pt idx="341">
                  <c:v>5.1662005560681003E-7</c:v>
                </c:pt>
                <c:pt idx="342">
                  <c:v>3.3371876205868452E-7</c:v>
                </c:pt>
                <c:pt idx="343">
                  <c:v>2.144780337633934E-7</c:v>
                </c:pt>
                <c:pt idx="344">
                  <c:v>1.3714432740104979E-7</c:v>
                </c:pt>
                <c:pt idx="345">
                  <c:v>8.7250055498941745E-8</c:v>
                </c:pt>
                <c:pt idx="346">
                  <c:v>5.5226358589995283E-8</c:v>
                </c:pt>
                <c:pt idx="347">
                  <c:v>3.4779228085104639E-8</c:v>
                </c:pt>
                <c:pt idx="348">
                  <c:v>2.1791458706366487E-8</c:v>
                </c:pt>
                <c:pt idx="349">
                  <c:v>1.3584557617307525E-8</c:v>
                </c:pt>
                <c:pt idx="350">
                  <c:v>8.4255358590326871E-9</c:v>
                </c:pt>
                <c:pt idx="351">
                  <c:v>5.1992702992086901E-9</c:v>
                </c:pt>
                <c:pt idx="352">
                  <c:v>3.1921265069505004E-9</c:v>
                </c:pt>
                <c:pt idx="353">
                  <c:v>1.949892310334434E-9</c:v>
                </c:pt>
                <c:pt idx="354">
                  <c:v>1.1850426807999424E-9</c:v>
                </c:pt>
                <c:pt idx="355">
                  <c:v>7.1655609035398978E-10</c:v>
                </c:pt>
                <c:pt idx="356">
                  <c:v>4.3108134043342139E-10</c:v>
                </c:pt>
                <c:pt idx="357">
                  <c:v>2.5802458679048864E-10</c:v>
                </c:pt>
                <c:pt idx="358">
                  <c:v>1.5365821771296402E-10</c:v>
                </c:pt>
                <c:pt idx="359">
                  <c:v>9.1042321930273856E-11</c:v>
                </c:pt>
                <c:pt idx="360">
                  <c:v>5.3669023434650369E-11</c:v>
                </c:pt>
                <c:pt idx="361">
                  <c:v>3.1477258025463157E-11</c:v>
                </c:pt>
                <c:pt idx="362">
                  <c:v>1.8368044753686738E-11</c:v>
                </c:pt>
                <c:pt idx="363">
                  <c:v>1.0664040783494527E-11</c:v>
                </c:pt>
                <c:pt idx="364">
                  <c:v>6.1598976955614695E-12</c:v>
                </c:pt>
                <c:pt idx="365">
                  <c:v>3.5401204197509965E-12</c:v>
                </c:pt>
                <c:pt idx="366">
                  <c:v>2.0242092469904373E-12</c:v>
                </c:pt>
                <c:pt idx="367">
                  <c:v>1.1515574450192977E-12</c:v>
                </c:pt>
                <c:pt idx="368">
                  <c:v>6.5179142728329325E-13</c:v>
                </c:pt>
                <c:pt idx="369">
                  <c:v>3.6704939650828004E-13</c:v>
                </c:pt>
                <c:pt idx="370">
                  <c:v>2.056521329698278E-13</c:v>
                </c:pt>
                <c:pt idx="371">
                  <c:v>1.1463962474500672E-13</c:v>
                </c:pt>
                <c:pt idx="372">
                  <c:v>6.3581259535353195E-14</c:v>
                </c:pt>
                <c:pt idx="373">
                  <c:v>3.508458402808605E-14</c:v>
                </c:pt>
                <c:pt idx="374">
                  <c:v>1.9261777871863442E-14</c:v>
                </c:pt>
                <c:pt idx="375">
                  <c:v>1.0521296081599396E-14</c:v>
                </c:pt>
                <c:pt idx="376">
                  <c:v>5.7178788333454715E-15</c:v>
                </c:pt>
                <c:pt idx="377">
                  <c:v>3.0916725315246377E-15</c:v>
                </c:pt>
                <c:pt idx="378">
                  <c:v>1.6632014709563637E-15</c:v>
                </c:pt>
                <c:pt idx="379">
                  <c:v>8.9020302773020361E-16</c:v>
                </c:pt>
                <c:pt idx="380">
                  <c:v>4.7405213551764302E-16</c:v>
                </c:pt>
                <c:pt idx="381">
                  <c:v>2.5116318473217373E-16</c:v>
                </c:pt>
                <c:pt idx="382">
                  <c:v>1.3239716593697939E-16</c:v>
                </c:pt>
                <c:pt idx="383">
                  <c:v>6.9437524574185051E-17</c:v>
                </c:pt>
                <c:pt idx="384">
                  <c:v>3.62328590718447E-17</c:v>
                </c:pt>
                <c:pt idx="385">
                  <c:v>1.8810650453349698E-17</c:v>
                </c:pt>
                <c:pt idx="386">
                  <c:v>9.7162315351493478E-18</c:v>
                </c:pt>
                <c:pt idx="387">
                  <c:v>4.9932663313057243E-18</c:v>
                </c:pt>
                <c:pt idx="388">
                  <c:v>2.5530800998241061E-18</c:v>
                </c:pt>
                <c:pt idx="389">
                  <c:v>1.298784160527779E-18</c:v>
                </c:pt>
                <c:pt idx="390">
                  <c:v>6.5735861681915635E-19</c:v>
                </c:pt>
                <c:pt idx="391">
                  <c:v>3.3102482941453119E-19</c:v>
                </c:pt>
                <c:pt idx="392">
                  <c:v>1.6584852536258601E-19</c:v>
                </c:pt>
                <c:pt idx="393">
                  <c:v>8.2671438006822602E-20</c:v>
                </c:pt>
                <c:pt idx="394">
                  <c:v>4.1000787957174819E-20</c:v>
                </c:pt>
                <c:pt idx="395">
                  <c:v>2.0231204869399346E-20</c:v>
                </c:pt>
                <c:pt idx="396">
                  <c:v>9.9321695894487254E-21</c:v>
                </c:pt>
                <c:pt idx="397">
                  <c:v>4.8513134794703651E-21</c:v>
                </c:pt>
                <c:pt idx="398">
                  <c:v>2.3575851335496538E-21</c:v>
                </c:pt>
                <c:pt idx="399">
                  <c:v>1.1399039633411391E-21</c:v>
                </c:pt>
                <c:pt idx="400">
                  <c:v>5.483552132394748E-22</c:v>
                </c:pt>
                <c:pt idx="401">
                  <c:v>2.6245117614120596E-22</c:v>
                </c:pt>
                <c:pt idx="402">
                  <c:v>1.2497636925806944E-22</c:v>
                </c:pt>
                <c:pt idx="403">
                  <c:v>5.9210689386113328E-23</c:v>
                </c:pt>
                <c:pt idx="404">
                  <c:v>2.7910342448961167E-23</c:v>
                </c:pt>
                <c:pt idx="405">
                  <c:v>1.3089499665650626E-23</c:v>
                </c:pt>
                <c:pt idx="406">
                  <c:v>6.1076446478330194E-24</c:v>
                </c:pt>
                <c:pt idx="407">
                  <c:v>2.8354194208988061E-24</c:v>
                </c:pt>
                <c:pt idx="408">
                  <c:v>1.3096453093695287E-24</c:v>
                </c:pt>
                <c:pt idx="409">
                  <c:v>6.018425758445784E-25</c:v>
                </c:pt>
                <c:pt idx="410">
                  <c:v>2.7517245403226994E-25</c:v>
                </c:pt>
                <c:pt idx="411">
                  <c:v>1.2517564560539774E-25</c:v>
                </c:pt>
                <c:pt idx="412">
                  <c:v>5.6653605837411328E-26</c:v>
                </c:pt>
                <c:pt idx="413">
                  <c:v>2.5511036667024464E-26</c:v>
                </c:pt>
                <c:pt idx="414">
                  <c:v>1.1429348911287388E-26</c:v>
                </c:pt>
                <c:pt idx="415">
                  <c:v>5.0945720483832545E-27</c:v>
                </c:pt>
                <c:pt idx="416">
                  <c:v>2.2593668881027519E-27</c:v>
                </c:pt>
                <c:pt idx="417">
                  <c:v>9.969161797490316E-28</c:v>
                </c:pt>
                <c:pt idx="418">
                  <c:v>4.3764640269133076E-28</c:v>
                </c:pt>
                <c:pt idx="419">
                  <c:v>1.9115291059055648E-28</c:v>
                </c:pt>
                <c:pt idx="420">
                  <c:v>8.3067530761369793E-29</c:v>
                </c:pt>
                <c:pt idx="421">
                  <c:v>3.5914888325312847E-29</c:v>
                </c:pt>
                <c:pt idx="422">
                  <c:v>1.5449362853373699E-29</c:v>
                </c:pt>
                <c:pt idx="423">
                  <c:v>6.6121007149634754E-30</c:v>
                </c:pt>
                <c:pt idx="424">
                  <c:v>2.8155366205322482E-30</c:v>
                </c:pt>
                <c:pt idx="425">
                  <c:v>1.1928222577957603E-30</c:v>
                </c:pt>
                <c:pt idx="426">
                  <c:v>5.0278593705769927E-31</c:v>
                </c:pt>
                <c:pt idx="427">
                  <c:v>2.1085472776902677E-31</c:v>
                </c:pt>
                <c:pt idx="428">
                  <c:v>8.797846857959501E-32</c:v>
                </c:pt>
                <c:pt idx="429">
                  <c:v>3.6522650431898559E-32</c:v>
                </c:pt>
                <c:pt idx="430">
                  <c:v>1.5084850440476491E-32</c:v>
                </c:pt>
                <c:pt idx="431">
                  <c:v>6.198870511895774E-33</c:v>
                </c:pt>
                <c:pt idx="432">
                  <c:v>2.5344104691094367E-33</c:v>
                </c:pt>
                <c:pt idx="433">
                  <c:v>1.0309418671729995E-33</c:v>
                </c:pt>
                <c:pt idx="434">
                  <c:v>4.1723836378578513E-34</c:v>
                </c:pt>
                <c:pt idx="435">
                  <c:v>1.6800690213050656E-34</c:v>
                </c:pt>
                <c:pt idx="436">
                  <c:v>6.7307405159989312E-35</c:v>
                </c:pt>
                <c:pt idx="437">
                  <c:v>2.6828191984845518E-35</c:v>
                </c:pt>
                <c:pt idx="438">
                  <c:v>1.0639293673527496E-35</c:v>
                </c:pt>
                <c:pt idx="439">
                  <c:v>4.1978510205436024E-36</c:v>
                </c:pt>
                <c:pt idx="440">
                  <c:v>1.6479122424609223E-36</c:v>
                </c:pt>
                <c:pt idx="441">
                  <c:v>6.4362658200123413E-37</c:v>
                </c:pt>
                <c:pt idx="442">
                  <c:v>2.5010749017411804E-37</c:v>
                </c:pt>
                <c:pt idx="443">
                  <c:v>9.6696834593210721E-38</c:v>
                </c:pt>
                <c:pt idx="444">
                  <c:v>3.719552136914075E-38</c:v>
                </c:pt>
                <c:pt idx="445">
                  <c:v>1.4235144411122939E-38</c:v>
                </c:pt>
                <c:pt idx="446">
                  <c:v>5.4203326160812066E-39</c:v>
                </c:pt>
                <c:pt idx="447">
                  <c:v>2.0534438487264125E-39</c:v>
                </c:pt>
                <c:pt idx="448">
                  <c:v>7.7398502703909565E-40</c:v>
                </c:pt>
                <c:pt idx="449">
                  <c:v>2.9025193283814628E-40</c:v>
                </c:pt>
                <c:pt idx="450">
                  <c:v>1.0829552607725965E-40</c:v>
                </c:pt>
                <c:pt idx="451">
                  <c:v>4.0201174727215397E-41</c:v>
                </c:pt>
                <c:pt idx="452">
                  <c:v>1.4847721267280542E-41</c:v>
                </c:pt>
                <c:pt idx="453">
                  <c:v>5.4559917109501812E-42</c:v>
                </c:pt>
                <c:pt idx="454">
                  <c:v>1.9947130606433297E-42</c:v>
                </c:pt>
                <c:pt idx="455">
                  <c:v>7.2557113041960958E-43</c:v>
                </c:pt>
                <c:pt idx="456">
                  <c:v>2.625864978984175E-43</c:v>
                </c:pt>
                <c:pt idx="457">
                  <c:v>9.4549148375065214E-44</c:v>
                </c:pt>
                <c:pt idx="458">
                  <c:v>3.3871597926073183E-44</c:v>
                </c:pt>
                <c:pt idx="459">
                  <c:v>1.2072760440456984E-44</c:v>
                </c:pt>
                <c:pt idx="460">
                  <c:v>4.2812472934548412E-45</c:v>
                </c:pt>
                <c:pt idx="461">
                  <c:v>1.5105213886898848E-45</c:v>
                </c:pt>
                <c:pt idx="462">
                  <c:v>5.3024462850695205E-46</c:v>
                </c:pt>
                <c:pt idx="463">
                  <c:v>1.8519041712005029E-46</c:v>
                </c:pt>
                <c:pt idx="464">
                  <c:v>6.435074448450357E-47</c:v>
                </c:pt>
                <c:pt idx="465">
                  <c:v>2.2247513303561777E-47</c:v>
                </c:pt>
                <c:pt idx="466">
                  <c:v>7.6524800880465803E-48</c:v>
                </c:pt>
                <c:pt idx="467">
                  <c:v>2.6188810608495617E-48</c:v>
                </c:pt>
                <c:pt idx="468">
                  <c:v>8.9170699874810227E-49</c:v>
                </c:pt>
                <c:pt idx="469">
                  <c:v>3.0207960817685593E-49</c:v>
                </c:pt>
                <c:pt idx="470">
                  <c:v>1.0181540120281085E-49</c:v>
                </c:pt>
                <c:pt idx="471">
                  <c:v>3.4142740575577602E-50</c:v>
                </c:pt>
                <c:pt idx="472">
                  <c:v>1.1391374060946241E-50</c:v>
                </c:pt>
                <c:pt idx="473">
                  <c:v>3.7813482964867598E-51</c:v>
                </c:pt>
                <c:pt idx="474">
                  <c:v>1.2488494411924793E-51</c:v>
                </c:pt>
                <c:pt idx="475">
                  <c:v>4.1036122696480323E-52</c:v>
                </c:pt>
                <c:pt idx="476">
                  <c:v>1.3415763358775603E-52</c:v>
                </c:pt>
                <c:pt idx="477">
                  <c:v>4.3637241809699784E-53</c:v>
                </c:pt>
                <c:pt idx="478">
                  <c:v>1.4121864137473019E-53</c:v>
                </c:pt>
                <c:pt idx="479">
                  <c:v>4.5469439354977864E-54</c:v>
                </c:pt>
                <c:pt idx="480">
                  <c:v>1.4565989861373844E-54</c:v>
                </c:pt>
                <c:pt idx="481">
                  <c:v>4.6425142019945015E-55</c:v>
                </c:pt>
                <c:pt idx="482">
                  <c:v>1.472174572352516E-55</c:v>
                </c:pt>
                <c:pt idx="483">
                  <c:v>4.6447058704503589E-56</c:v>
                </c:pt>
                <c:pt idx="484">
                  <c:v>1.4579745923077522E-56</c:v>
                </c:pt>
                <c:pt idx="485">
                  <c:v>4.5533866291208435E-57</c:v>
                </c:pt>
                <c:pt idx="486">
                  <c:v>1.414854999491591E-57</c:v>
                </c:pt>
                <c:pt idx="487">
                  <c:v>4.3740341880189837E-58</c:v>
                </c:pt>
                <c:pt idx="488">
                  <c:v>1.3453808643402216E-58</c:v>
                </c:pt>
                <c:pt idx="489">
                  <c:v>4.1171923111797278E-59</c:v>
                </c:pt>
                <c:pt idx="490">
                  <c:v>1.2535737617518454E-59</c:v>
                </c:pt>
                <c:pt idx="491">
                  <c:v>3.7974447809578114E-60</c:v>
                </c:pt>
                <c:pt idx="492">
                  <c:v>1.1445265592201942E-60</c:v>
                </c:pt>
                <c:pt idx="493">
                  <c:v>3.4320461288370119E-61</c:v>
                </c:pt>
                <c:pt idx="494">
                  <c:v>1.0239368934430598E-61</c:v>
                </c:pt>
                <c:pt idx="495">
                  <c:v>3.0393876881394227E-62</c:v>
                </c:pt>
                <c:pt idx="496">
                  <c:v>8.9761859767737571E-63</c:v>
                </c:pt>
                <c:pt idx="497">
                  <c:v>2.6374875481024047E-63</c:v>
                </c:pt>
                <c:pt idx="498">
                  <c:v>7.7104873223508326E-64</c:v>
                </c:pt>
                <c:pt idx="499">
                  <c:v>2.2426735991324712E-64</c:v>
                </c:pt>
                <c:pt idx="500">
                  <c:v>6.4899768446268572E-65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6897-4D3D-8396-8E127C78C162}"/>
            </c:ext>
          </c:extLst>
        </c:ser>
        <c:ser>
          <c:idx val="4"/>
          <c:order val="6"/>
          <c:tx>
            <c:v>Sum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Carbon!$K$12:$K$1113</c:f>
              <c:numCache>
                <c:formatCode>General</c:formatCode>
                <c:ptCount val="1102"/>
                <c:pt idx="0">
                  <c:v>1.0812744638675443E-10</c:v>
                </c:pt>
                <c:pt idx="1">
                  <c:v>1.8337887880077308E-10</c:v>
                </c:pt>
                <c:pt idx="2">
                  <c:v>3.0942508099160596E-10</c:v>
                </c:pt>
                <c:pt idx="3">
                  <c:v>5.1946291367015118E-10</c:v>
                </c:pt>
                <c:pt idx="4">
                  <c:v>8.6765368311557697E-10</c:v>
                </c:pt>
                <c:pt idx="5">
                  <c:v>1.4418866333556891E-9</c:v>
                </c:pt>
                <c:pt idx="6">
                  <c:v>2.3840131722438074E-9</c:v>
                </c:pt>
                <c:pt idx="7">
                  <c:v>3.9217419985652461E-9</c:v>
                </c:pt>
                <c:pt idx="8">
                  <c:v>6.4186282214818599E-9</c:v>
                </c:pt>
                <c:pt idx="9">
                  <c:v>1.0451972469322541E-8</c:v>
                </c:pt>
                <c:pt idx="10">
                  <c:v>1.6933515382865929E-8</c:v>
                </c:pt>
                <c:pt idx="11">
                  <c:v>2.7295360200701105E-8</c:v>
                </c:pt>
                <c:pt idx="12">
                  <c:v>4.3774718976486067E-8</c:v>
                </c:pt>
                <c:pt idx="13">
                  <c:v>6.9847479244313876E-8</c:v>
                </c:pt>
                <c:pt idx="14">
                  <c:v>1.1088452530696229E-7</c:v>
                </c:pt>
                <c:pt idx="15">
                  <c:v>1.7513944925234727E-7</c:v>
                </c:pt>
                <c:pt idx="16">
                  <c:v>2.7522624915555348E-7</c:v>
                </c:pt>
                <c:pt idx="17">
                  <c:v>4.3031705308284401E-7</c:v>
                </c:pt>
                <c:pt idx="18">
                  <c:v>6.6939135083686025E-7</c:v>
                </c:pt>
                <c:pt idx="19">
                  <c:v>1.0360112462860136E-6</c:v>
                </c:pt>
                <c:pt idx="20">
                  <c:v>1.5952974722651448E-6</c:v>
                </c:pt>
                <c:pt idx="21">
                  <c:v>2.444059183306115E-6</c:v>
                </c:pt>
                <c:pt idx="22">
                  <c:v>3.7254144382124702E-6</c:v>
                </c:pt>
                <c:pt idx="23">
                  <c:v>5.649763943474506E-6</c:v>
                </c:pt>
                <c:pt idx="24">
                  <c:v>8.5246949319929897E-6</c:v>
                </c:pt>
                <c:pt idx="25">
                  <c:v>1.2797355188132759E-5</c:v>
                </c:pt>
                <c:pt idx="26">
                  <c:v>1.9114125627281964E-5</c:v>
                </c:pt>
                <c:pt idx="27">
                  <c:v>2.8404129425411931E-5</c:v>
                </c:pt>
                <c:pt idx="28">
                  <c:v>4.1995365407386485E-5</c:v>
                </c:pt>
                <c:pt idx="29">
                  <c:v>6.1775188758029048E-5</c:v>
                </c:pt>
                <c:pt idx="30">
                  <c:v>9.0410658627841051E-5</c:v>
                </c:pt>
                <c:pt idx="31">
                  <c:v>1.3164913823926819E-4</c:v>
                </c:pt>
                <c:pt idx="32">
                  <c:v>1.90725711740746E-4</c:v>
                </c:pt>
                <c:pt idx="33">
                  <c:v>2.7491175127895086E-4</c:v>
                </c:pt>
                <c:pt idx="34">
                  <c:v>3.9424863809666712E-4</c:v>
                </c:pt>
                <c:pt idx="35">
                  <c:v>5.6252255016034348E-4</c:v>
                </c:pt>
                <c:pt idx="36">
                  <c:v>7.9855072961225926E-4</c:v>
                </c:pt>
                <c:pt idx="37">
                  <c:v>1.1278670896102247E-3</c:v>
                </c:pt>
                <c:pt idx="38">
                  <c:v>1.5849157419425385E-3</c:v>
                </c:pt>
                <c:pt idx="39">
                  <c:v>2.215885297881351E-3</c:v>
                </c:pt>
                <c:pt idx="40">
                  <c:v>3.0823447909018413E-3</c:v>
                </c:pt>
                <c:pt idx="41">
                  <c:v>4.2658738155133607E-3</c:v>
                </c:pt>
                <c:pt idx="42">
                  <c:v>5.8739147809144651E-3</c:v>
                </c:pt>
                <c:pt idx="43">
                  <c:v>8.0471135605142893E-3</c:v>
                </c:pt>
                <c:pt idx="44">
                  <c:v>1.0968455422988169E-2</c:v>
                </c:pt>
                <c:pt idx="45">
                  <c:v>1.487454463743597E-2</c:v>
                </c:pt>
                <c:pt idx="46">
                  <c:v>2.0069416675260972E-2</c:v>
                </c:pt>
                <c:pt idx="47">
                  <c:v>2.6941308960709922E-2</c:v>
                </c:pt>
                <c:pt idx="48">
                  <c:v>3.5982846404135044E-2</c:v>
                </c:pt>
                <c:pt idx="49">
                  <c:v>4.7815117466230288E-2</c:v>
                </c:pt>
                <c:pt idx="50">
                  <c:v>6.3216120440348245E-2</c:v>
                </c:pt>
                <c:pt idx="51">
                  <c:v>8.3154042435457001E-2</c:v>
                </c:pt>
                <c:pt idx="52">
                  <c:v>0.10882578897648751</c:v>
                </c:pt>
                <c:pt idx="53">
                  <c:v>0.1417011035132078</c:v>
                </c:pt>
                <c:pt idx="54">
                  <c:v>0.18357249653949823</c:v>
                </c:pt>
                <c:pt idx="55">
                  <c:v>0.23661103675142559</c:v>
                </c:pt>
                <c:pt idx="56">
                  <c:v>0.30342783564480202</c:v>
                </c:pt>
                <c:pt idx="57">
                  <c:v>0.38714077733306296</c:v>
                </c:pt>
                <c:pt idx="58">
                  <c:v>0.49144570435676965</c:v>
                </c:pt>
                <c:pt idx="59">
                  <c:v>0.62069086757623138</c:v>
                </c:pt>
                <c:pt idx="60">
                  <c:v>0.77995298736374197</c:v>
                </c:pt>
                <c:pt idx="61">
                  <c:v>0.97511276179786377</c:v>
                </c:pt>
                <c:pt idx="62">
                  <c:v>1.2129271081753417</c:v>
                </c:pt>
                <c:pt idx="63">
                  <c:v>1.501094855136119</c:v>
                </c:pt>
                <c:pt idx="64">
                  <c:v>1.848312038386875</c:v>
                </c:pt>
                <c:pt idx="65">
                  <c:v>2.2643124236925245</c:v>
                </c:pt>
                <c:pt idx="66">
                  <c:v>2.7598884224444462</c:v>
                </c:pt>
                <c:pt idx="67">
                  <c:v>3.3468872186853913</c:v>
                </c:pt>
                <c:pt idx="68">
                  <c:v>4.0381767362299561</c:v>
                </c:pt>
                <c:pt idx="69">
                  <c:v>4.8475760866956694</c:v>
                </c:pt>
                <c:pt idx="70">
                  <c:v>5.7897453990774421</c:v>
                </c:pt>
                <c:pt idx="71">
                  <c:v>6.8800304804938213</c:v>
                </c:pt>
                <c:pt idx="72">
                  <c:v>8.1342586307533953</c:v>
                </c:pt>
                <c:pt idx="73">
                  <c:v>9.5684831540952189</c:v>
                </c:pt>
                <c:pt idx="74">
                  <c:v>11.198675690071779</c:v>
                </c:pt>
                <c:pt idx="75">
                  <c:v>13.04036741415344</c:v>
                </c:pt>
                <c:pt idx="76">
                  <c:v>15.108242408893629</c:v>
                </c:pt>
                <c:pt idx="77">
                  <c:v>17.415689027990339</c:v>
                </c:pt>
                <c:pt idx="78">
                  <c:v>19.974317793355414</c:v>
                </c:pt>
                <c:pt idx="79">
                  <c:v>22.793457180480456</c:v>
                </c:pt>
                <c:pt idx="80">
                  <c:v>25.879641443035041</c:v>
                </c:pt>
                <c:pt idx="81">
                  <c:v>29.236107260472242</c:v>
                </c:pt>
                <c:pt idx="82">
                  <c:v>32.86231831622348</c:v>
                </c:pt>
                <c:pt idx="83">
                  <c:v>36.753538766444443</c:v>
                </c:pt>
                <c:pt idx="84">
                  <c:v>40.900477785840948</c:v>
                </c:pt>
                <c:pt idx="85">
                  <c:v>45.289027829103581</c:v>
                </c:pt>
                <c:pt idx="86">
                  <c:v>49.900118798338099</c:v>
                </c:pt>
                <c:pt idx="87">
                  <c:v>54.709708859651279</c:v>
                </c:pt>
                <c:pt idx="88">
                  <c:v>59.688930145350213</c:v>
                </c:pt>
                <c:pt idx="89">
                  <c:v>64.804403998520229</c:v>
                </c:pt>
                <c:pt idx="90">
                  <c:v>70.018735797923227</c:v>
                </c:pt>
                <c:pt idx="91">
                  <c:v>75.291193835199678</c:v>
                </c:pt>
                <c:pt idx="92">
                  <c:v>80.578570346081065</c:v>
                </c:pt>
                <c:pt idx="93">
                  <c:v>85.83621581815953</c:v>
                </c:pt>
                <c:pt idx="94">
                  <c:v>91.019230352382337</c:v>
                </c:pt>
                <c:pt idx="95">
                  <c:v>96.083788419439685</c:v>
                </c:pt>
                <c:pt idx="96">
                  <c:v>100.98856613167695</c:v>
                </c:pt>
                <c:pt idx="97">
                  <c:v>105.69623346084103</c:v>
                </c:pt>
                <c:pt idx="98">
                  <c:v>110.17496798657531</c:v>
                </c:pt>
                <c:pt idx="99">
                  <c:v>114.3999420598855</c:v>
                </c:pt>
                <c:pt idx="100">
                  <c:v>118.35473197647057</c:v>
                </c:pt>
                <c:pt idx="101">
                  <c:v>122.03259610170036</c:v>
                </c:pt>
                <c:pt idx="102">
                  <c:v>125.43756904830829</c:v>
                </c:pt>
                <c:pt idx="103">
                  <c:v>128.58532108046646</c:v>
                </c:pt>
                <c:pt idx="104">
                  <c:v>131.50373595571909</c:v>
                </c:pt>
                <c:pt idx="105">
                  <c:v>134.2331663846162</c:v>
                </c:pt>
                <c:pt idx="106">
                  <c:v>136.82633409375089</c:v>
                </c:pt>
                <c:pt idx="107">
                  <c:v>139.34785095516619</c:v>
                </c:pt>
                <c:pt idx="108">
                  <c:v>141.87334856932512</c:v>
                </c:pt>
                <c:pt idx="109">
                  <c:v>144.48821577731525</c:v>
                </c:pt>
                <c:pt idx="110">
                  <c:v>147.2859565002517</c:v>
                </c:pt>
                <c:pt idx="111">
                  <c:v>150.366193689071</c:v>
                </c:pt>
                <c:pt idx="112">
                  <c:v>153.83235861021745</c:v>
                </c:pt>
                <c:pt idx="113">
                  <c:v>157.7891177634516</c:v>
                </c:pt>
                <c:pt idx="114">
                  <c:v>162.33960197986983</c:v>
                </c:pt>
                <c:pt idx="115">
                  <c:v>167.58251322629684</c:v>
                </c:pt>
                <c:pt idx="116">
                  <c:v>173.60919389467063</c:v>
                </c:pt>
                <c:pt idx="117">
                  <c:v>180.50075044001255</c:v>
                </c:pt>
                <c:pt idx="118">
                  <c:v>188.32532773580903</c:v>
                </c:pt>
                <c:pt idx="119">
                  <c:v>197.13563206751047</c:v>
                </c:pt>
                <c:pt idx="120">
                  <c:v>206.96679896910737</c:v>
                </c:pt>
                <c:pt idx="121">
                  <c:v>217.83469689151411</c:v>
                </c:pt>
                <c:pt idx="122">
                  <c:v>229.73474883756538</c:v>
                </c:pt>
                <c:pt idx="123">
                  <c:v>242.64134158840093</c:v>
                </c:pt>
                <c:pt idx="124">
                  <c:v>256.50787611904894</c:v>
                </c:pt>
                <c:pt idx="125">
                  <c:v>271.26749351542708</c:v>
                </c:pt>
                <c:pt idx="126">
                  <c:v>286.83448863552564</c:v>
                </c:pt>
                <c:pt idx="127">
                  <c:v>303.10639950582214</c:v>
                </c:pt>
                <c:pt idx="128">
                  <c:v>319.96673480871897</c:v>
                </c:pt>
                <c:pt idx="129">
                  <c:v>337.28827572539177</c:v>
                </c:pt>
                <c:pt idx="130">
                  <c:v>354.93686291563131</c:v>
                </c:pt>
                <c:pt idx="131">
                  <c:v>372.77555567838687</c:v>
                </c:pt>
                <c:pt idx="132">
                  <c:v>390.66902951651207</c:v>
                </c:pt>
                <c:pt idx="133">
                  <c:v>408.4880615793482</c:v>
                </c:pt>
                <c:pt idx="134">
                  <c:v>426.11394182664952</c:v>
                </c:pt>
                <c:pt idx="135">
                  <c:v>443.44264215572332</c:v>
                </c:pt>
                <c:pt idx="136">
                  <c:v>460.38857683492751</c:v>
                </c:pt>
                <c:pt idx="137">
                  <c:v>476.88779579112531</c:v>
                </c:pt>
                <c:pt idx="138">
                  <c:v>492.90046768558909</c:v>
                </c:pt>
                <c:pt idx="139">
                  <c:v>508.41253199153647</c:v>
                </c:pt>
                <c:pt idx="140">
                  <c:v>523.43642781288156</c:v>
                </c:pt>
                <c:pt idx="141">
                  <c:v>538.01084094118141</c:v>
                </c:pt>
                <c:pt idx="142">
                  <c:v>552.19944829723386</c:v>
                </c:pt>
                <c:pt idx="143">
                  <c:v>566.0886788368822</c:v>
                </c:pt>
                <c:pt idx="144">
                  <c:v>579.78455040213862</c:v>
                </c:pt>
                <c:pt idx="145">
                  <c:v>593.40868094974564</c:v>
                </c:pt>
                <c:pt idx="146">
                  <c:v>607.0936081855333</c:v>
                </c:pt>
                <c:pt idx="147">
                  <c:v>620.97758203205683</c:v>
                </c:pt>
                <c:pt idx="148">
                  <c:v>635.19901799204661</c:v>
                </c:pt>
                <c:pt idx="149">
                  <c:v>649.89081503342015</c:v>
                </c:pt>
                <c:pt idx="150">
                  <c:v>665.17474824271881</c:v>
                </c:pt>
                <c:pt idx="151">
                  <c:v>681.15614374217159</c:v>
                </c:pt>
                <c:pt idx="152">
                  <c:v>697.9190313252019</c:v>
                </c:pt>
                <c:pt idx="153">
                  <c:v>715.52194951531067</c:v>
                </c:pt>
                <c:pt idx="154">
                  <c:v>733.99454935702613</c:v>
                </c:pt>
                <c:pt idx="155">
                  <c:v>753.33510869776353</c:v>
                </c:pt>
                <c:pt idx="156">
                  <c:v>773.50902983632125</c:v>
                </c:pt>
                <c:pt idx="157">
                  <c:v>794.44835226532314</c:v>
                </c:pt>
                <c:pt idx="158">
                  <c:v>816.05227098519958</c:v>
                </c:pt>
                <c:pt idx="159">
                  <c:v>838.18861165963176</c:v>
                </c:pt>
                <c:pt idx="160">
                  <c:v>860.69617871010769</c:v>
                </c:pt>
                <c:pt idx="161">
                  <c:v>883.38786300824074</c:v>
                </c:pt>
                <c:pt idx="162">
                  <c:v>906.05437345136909</c:v>
                </c:pt>
                <c:pt idx="163">
                  <c:v>928.46844225323127</c:v>
                </c:pt>
                <c:pt idx="164">
                  <c:v>950.38934759548715</c:v>
                </c:pt>
                <c:pt idx="165">
                  <c:v>971.56759919877322</c:v>
                </c:pt>
                <c:pt idx="166">
                  <c:v>991.7496417024239</c:v>
                </c:pt>
                <c:pt idx="167">
                  <c:v>1010.6824463712651</c:v>
                </c:pt>
                <c:pt idx="168">
                  <c:v>1028.1178821318144</c:v>
                </c:pt>
                <c:pt idx="169">
                  <c:v>1043.8167805268397</c:v>
                </c:pt>
                <c:pt idx="170">
                  <c:v>1057.5526340952388</c:v>
                </c:pt>
                <c:pt idx="171">
                  <c:v>1069.1148921005063</c:v>
                </c:pt>
                <c:pt idx="172">
                  <c:v>1078.3118398200515</c:v>
                </c:pt>
                <c:pt idx="173">
                  <c:v>1084.9730663797297</c:v>
                </c:pt>
                <c:pt idx="174">
                  <c:v>1088.9515403620449</c:v>
                </c:pt>
                <c:pt idx="175">
                  <c:v>1090.1253215317456</c:v>
                </c:pt>
                <c:pt idx="176">
                  <c:v>1088.3989408665416</c:v>
                </c:pt>
                <c:pt idx="177">
                  <c:v>1083.7044799545081</c:v>
                </c:pt>
                <c:pt idx="178">
                  <c:v>1076.0023754249162</c:v>
                </c:pt>
                <c:pt idx="179">
                  <c:v>1065.281965451386</c:v>
                </c:pt>
                <c:pt idx="180">
                  <c:v>1051.5617847713997</c:v>
                </c:pt>
                <c:pt idx="181">
                  <c:v>1034.8896034953632</c:v>
                </c:pt>
                <c:pt idx="182">
                  <c:v>1015.3421946183137</c:v>
                </c:pt>
                <c:pt idx="183">
                  <c:v>993.02480687866682</c:v>
                </c:pt>
                <c:pt idx="184">
                  <c:v>968.07031448368696</c:v>
                </c:pt>
                <c:pt idx="185">
                  <c:v>940.63801399931367</c:v>
                </c:pt>
                <c:pt idx="186">
                  <c:v>910.91204178334488</c:v>
                </c:pt>
                <c:pt idx="187">
                  <c:v>879.09939273379814</c:v>
                </c:pt>
                <c:pt idx="188">
                  <c:v>845.42753247241865</c:v>
                </c:pt>
                <c:pt idx="189">
                  <c:v>810.14160969252805</c:v>
                </c:pt>
                <c:pt idx="190">
                  <c:v>773.50129224917725</c:v>
                </c:pt>
                <c:pt idx="191">
                  <c:v>735.77726854864147</c:v>
                </c:pt>
                <c:pt idx="192">
                  <c:v>697.24747355257296</c:v>
                </c:pt>
                <c:pt idx="193">
                  <c:v>658.19311502816083</c:v>
                </c:pt>
                <c:pt idx="194">
                  <c:v>618.89458933623575</c:v>
                </c:pt>
                <c:pt idx="195">
                  <c:v>579.62738608203051</c:v>
                </c:pt>
                <c:pt idx="196">
                  <c:v>540.65808659797347</c:v>
                </c:pt>
                <c:pt idx="197">
                  <c:v>502.24056205240248</c:v>
                </c:pt>
                <c:pt idx="198">
                  <c:v>464.61247286229303</c:v>
                </c:pt>
                <c:pt idx="199">
                  <c:v>427.99216222064359</c:v>
                </c:pt>
                <c:pt idx="200">
                  <c:v>392.57602344238046</c:v>
                </c:pt>
                <c:pt idx="201">
                  <c:v>358.53640421271439</c:v>
                </c:pt>
                <c:pt idx="202">
                  <c:v>326.02009163261471</c:v>
                </c:pt>
                <c:pt idx="203">
                  <c:v>295.14740124730793</c:v>
                </c:pt>
                <c:pt idx="204">
                  <c:v>266.01187210039421</c:v>
                </c:pt>
                <c:pt idx="205">
                  <c:v>238.68054935964261</c:v>
                </c:pt>
                <c:pt idx="206">
                  <c:v>213.19481716721177</c:v>
                </c:pt>
                <c:pt idx="207">
                  <c:v>189.57172791083991</c:v>
                </c:pt>
                <c:pt idx="208">
                  <c:v>167.80576072802654</c:v>
                </c:pt>
                <c:pt idx="209">
                  <c:v>147.8709321597714</c:v>
                </c:pt>
                <c:pt idx="210">
                  <c:v>129.72317567655645</c:v>
                </c:pt>
                <c:pt idx="211">
                  <c:v>113.30290429903435</c:v>
                </c:pt>
                <c:pt idx="212">
                  <c:v>98.537671507338175</c:v>
                </c:pt>
                <c:pt idx="213">
                  <c:v>85.344849754002354</c:v>
                </c:pt>
                <c:pt idx="214">
                  <c:v>73.634252634865021</c:v>
                </c:pt>
                <c:pt idx="215">
                  <c:v>63.310635595185573</c:v>
                </c:pt>
                <c:pt idx="216">
                  <c:v>54.276020328128382</c:v>
                </c:pt>
                <c:pt idx="217">
                  <c:v>46.431799161455046</c:v>
                </c:pt>
                <c:pt idx="218">
                  <c:v>39.680587145999297</c:v>
                </c:pt>
                <c:pt idx="219">
                  <c:v>33.927800749843477</c:v>
                </c:pt>
                <c:pt idx="220">
                  <c:v>29.082952597016785</c:v>
                </c:pt>
                <c:pt idx="221">
                  <c:v>25.060661236031709</c:v>
                </c:pt>
                <c:pt idx="222">
                  <c:v>21.781383253644325</c:v>
                </c:pt>
                <c:pt idx="223">
                  <c:v>19.171882026323381</c:v>
                </c:pt>
                <c:pt idx="224">
                  <c:v>17.16545298372403</c:v>
                </c:pt>
                <c:pt idx="225">
                  <c:v>15.701929475971024</c:v>
                </c:pt>
                <c:pt idx="226">
                  <c:v>14.72749628085446</c:v>
                </c:pt>
                <c:pt idx="227">
                  <c:v>14.194339593525228</c:v>
                </c:pt>
                <c:pt idx="228">
                  <c:v>14.060163168081353</c:v>
                </c:pt>
                <c:pt idx="229">
                  <c:v>14.287600296608588</c:v>
                </c:pt>
                <c:pt idx="230">
                  <c:v>14.843550679521812</c:v>
                </c:pt>
                <c:pt idx="231">
                  <c:v>15.698470108499151</c:v>
                </c:pt>
                <c:pt idx="232">
                  <c:v>16.825639373296092</c:v>
                </c:pt>
                <c:pt idx="233">
                  <c:v>18.200437010729697</c:v>
                </c:pt>
                <c:pt idx="234">
                  <c:v>19.799638505676047</c:v>
                </c:pt>
                <c:pt idx="235">
                  <c:v>21.600762367312711</c:v>
                </c:pt>
                <c:pt idx="236">
                  <c:v>23.581481158153473</c:v>
                </c:pt>
                <c:pt idx="237">
                  <c:v>25.719113048178507</c:v>
                </c:pt>
                <c:pt idx="238">
                  <c:v>27.990206795350272</c:v>
                </c:pt>
                <c:pt idx="239">
                  <c:v>30.370230208055727</c:v>
                </c:pt>
                <c:pt idx="240">
                  <c:v>32.833369124105602</c:v>
                </c:pt>
                <c:pt idx="241">
                  <c:v>35.352440756240973</c:v>
                </c:pt>
                <c:pt idx="242">
                  <c:v>37.898921935368548</c:v>
                </c:pt>
                <c:pt idx="243">
                  <c:v>40.443089381318131</c:v>
                </c:pt>
                <c:pt idx="244">
                  <c:v>42.954265717708232</c:v>
                </c:pt>
                <c:pt idx="245">
                  <c:v>45.401161615452153</c:v>
                </c:pt>
                <c:pt idx="246">
                  <c:v>47.752301305607276</c:v>
                </c:pt>
                <c:pt idx="247">
                  <c:v>49.976515864698605</c:v>
                </c:pt>
                <c:pt idx="248">
                  <c:v>52.043486266158403</c:v>
                </c:pt>
                <c:pt idx="249">
                  <c:v>53.924316325121161</c:v>
                </c:pt>
                <c:pt idx="250">
                  <c:v>55.592114444326555</c:v>
                </c:pt>
                <c:pt idx="251">
                  <c:v>57.022562576831866</c:v>
                </c:pt>
                <c:pt idx="252">
                  <c:v>58.194451109465007</c:v>
                </c:pt>
                <c:pt idx="253">
                  <c:v>59.090159458562013</c:v>
                </c:pt>
                <c:pt idx="254">
                  <c:v>59.696064037031618</c:v>
                </c:pt>
                <c:pt idx="255">
                  <c:v>60.002857841867424</c:v>
                </c:pt>
                <c:pt idx="256">
                  <c:v>60.005769129774528</c:v>
                </c:pt>
                <c:pt idx="257">
                  <c:v>59.704670365609068</c:v>
                </c:pt>
                <c:pt idx="258">
                  <c:v>59.10407269018949</c:v>
                </c:pt>
                <c:pt idx="259">
                  <c:v>58.213005384395792</c:v>
                </c:pt>
                <c:pt idx="260">
                  <c:v>57.044784020989951</c:v>
                </c:pt>
                <c:pt idx="261">
                  <c:v>55.616675009442645</c:v>
                </c:pt>
                <c:pt idx="262">
                  <c:v>53.949467877635186</c:v>
                </c:pt>
                <c:pt idx="263">
                  <c:v>52.066969743004599</c:v>
                </c:pt>
                <c:pt idx="264">
                  <c:v>49.995438878197504</c:v>
                </c:pt>
                <c:pt idx="265">
                  <c:v>47.762975980155993</c:v>
                </c:pt>
                <c:pt idx="266">
                  <c:v>45.398892654559347</c:v>
                </c:pt>
                <c:pt idx="267">
                  <c:v>42.933076716795192</c:v>
                </c:pt>
                <c:pt idx="268">
                  <c:v>40.39537321468552</c:v>
                </c:pt>
                <c:pt idx="269">
                  <c:v>37.814998662573686</c:v>
                </c:pt>
                <c:pt idx="270">
                  <c:v>35.2200039379873</c:v>
                </c:pt>
                <c:pt idx="271">
                  <c:v>32.636798755191386</c:v>
                </c:pt>
                <c:pt idx="272">
                  <c:v>30.089747734150315</c:v>
                </c:pt>
                <c:pt idx="273">
                  <c:v>27.600844979235472</c:v>
                </c:pt>
                <c:pt idx="274">
                  <c:v>25.189470919777424</c:v>
                </c:pt>
                <c:pt idx="275">
                  <c:v>22.872232086358721</c:v>
                </c:pt>
                <c:pt idx="276">
                  <c:v>20.66288163153925</c:v>
                </c:pt>
                <c:pt idx="277">
                  <c:v>18.572315859661604</c:v>
                </c:pt>
                <c:pt idx="278">
                  <c:v>16.608639888361292</c:v>
                </c:pt>
                <c:pt idx="279">
                  <c:v>14.777293885930773</c:v>
                </c:pt>
                <c:pt idx="280">
                  <c:v>13.081230137839198</c:v>
                </c:pt>
                <c:pt idx="281">
                  <c:v>11.521130499455635</c:v>
                </c:pt>
                <c:pt idx="282">
                  <c:v>10.095653567288581</c:v>
                </c:pt>
                <c:pt idx="283">
                  <c:v>8.8017011079324501</c:v>
                </c:pt>
                <c:pt idx="284">
                  <c:v>7.6346938643617266</c:v>
                </c:pt>
                <c:pt idx="285">
                  <c:v>6.5888477454132399</c:v>
                </c:pt>
                <c:pt idx="286">
                  <c:v>5.6574425214313813</c:v>
                </c:pt>
                <c:pt idx="287">
                  <c:v>4.8330764204115422</c:v>
                </c:pt>
                <c:pt idx="288">
                  <c:v>4.1079013711724421</c:v>
                </c:pt>
                <c:pt idx="289">
                  <c:v>3.4738350046426008</c:v>
                </c:pt>
                <c:pt idx="290">
                  <c:v>2.9227468423473022</c:v>
                </c:pt>
                <c:pt idx="291">
                  <c:v>2.4466173238060867</c:v>
                </c:pt>
                <c:pt idx="292">
                  <c:v>2.0376694144216763</c:v>
                </c:pt>
                <c:pt idx="293">
                  <c:v>1.6884734673609181</c:v>
                </c:pt>
                <c:pt idx="294">
                  <c:v>1.3920267723750082</c:v>
                </c:pt>
                <c:pt idx="295">
                  <c:v>1.1418098076641716</c:v>
                </c:pt>
                <c:pt idx="296">
                  <c:v>0.93182162249094991</c:v>
                </c:pt>
                <c:pt idx="297">
                  <c:v>0.75659703010769419</c:v>
                </c:pt>
                <c:pt idx="298">
                  <c:v>0.61120839999026633</c:v>
                </c:pt>
                <c:pt idx="299">
                  <c:v>0.49125482604905801</c:v>
                </c:pt>
                <c:pt idx="300">
                  <c:v>0.3928413358373557</c:v>
                </c:pt>
                <c:pt idx="301">
                  <c:v>0.31255061809818857</c:v>
                </c:pt>
                <c:pt idx="302">
                  <c:v>0.24740950402354497</c:v>
                </c:pt>
                <c:pt idx="303">
                  <c:v>0.19485216198032074</c:v>
                </c:pt>
                <c:pt idx="304">
                  <c:v>0.15268167393088142</c:v>
                </c:pt>
                <c:pt idx="305">
                  <c:v>0.11903136945549776</c:v>
                </c:pt>
                <c:pt idx="306">
                  <c:v>9.2327012144707274E-2</c:v>
                </c:pt>
                <c:pt idx="307">
                  <c:v>7.1250672214273142E-2</c:v>
                </c:pt>
                <c:pt idx="308">
                  <c:v>5.4706884698457317E-2</c:v>
                </c:pt>
                <c:pt idx="309">
                  <c:v>4.1791488177652103E-2</c:v>
                </c:pt>
                <c:pt idx="310">
                  <c:v>3.1763366238173399E-2</c:v>
                </c:pt>
                <c:pt idx="311">
                  <c:v>2.4019172514724883E-2</c:v>
                </c:pt>
                <c:pt idx="312">
                  <c:v>1.8071008674380534E-2</c:v>
                </c:pt>
                <c:pt idx="313">
                  <c:v>1.3526940537882812E-2</c:v>
                </c:pt>
                <c:pt idx="314">
                  <c:v>1.0074177560398407E-2</c:v>
                </c:pt>
                <c:pt idx="315">
                  <c:v>7.4647016591211186E-3</c:v>
                </c:pt>
                <c:pt idx="316">
                  <c:v>5.5031093489326926E-3</c:v>
                </c:pt>
                <c:pt idx="317">
                  <c:v>4.036422920576827E-3</c:v>
                </c:pt>
                <c:pt idx="318">
                  <c:v>2.9456288069256245E-3</c:v>
                </c:pt>
                <c:pt idx="319">
                  <c:v>2.1387115104278434E-3</c:v>
                </c:pt>
                <c:pt idx="320">
                  <c:v>1.5449670759732168E-3</c:v>
                </c:pt>
                <c:pt idx="321">
                  <c:v>1.1103990575394131E-3</c:v>
                </c:pt>
                <c:pt idx="322">
                  <c:v>7.9402060720461503E-4</c:v>
                </c:pt>
                <c:pt idx="323">
                  <c:v>5.6490744285944E-4</c:v>
                </c:pt>
                <c:pt idx="324">
                  <c:v>3.9986708189533289E-4</c:v>
                </c:pt>
                <c:pt idx="325">
                  <c:v>2.8160920306971739E-4</c:v>
                </c:pt>
                <c:pt idx="326">
                  <c:v>1.9731989124844321E-4</c:v>
                </c:pt>
                <c:pt idx="327">
                  <c:v>1.3755859296232741E-4</c:v>
                </c:pt>
                <c:pt idx="328">
                  <c:v>9.5410773358239938E-5</c:v>
                </c:pt>
                <c:pt idx="329">
                  <c:v>6.584153402505147E-5</c:v>
                </c:pt>
                <c:pt idx="330">
                  <c:v>4.5205918658739986E-5</c:v>
                </c:pt>
                <c:pt idx="331">
                  <c:v>3.0880440820737961E-5</c:v>
                </c:pt>
                <c:pt idx="332">
                  <c:v>2.0987684016332227E-5</c:v>
                </c:pt>
                <c:pt idx="333">
                  <c:v>1.419182921825906E-5</c:v>
                </c:pt>
                <c:pt idx="334">
                  <c:v>9.5478386072766726E-6</c:v>
                </c:pt>
                <c:pt idx="335">
                  <c:v>6.3909378746720436E-6</c:v>
                </c:pt>
                <c:pt idx="336">
                  <c:v>4.2561503003197784E-6</c:v>
                </c:pt>
                <c:pt idx="337">
                  <c:v>2.8200846844531663E-6</c:v>
                </c:pt>
                <c:pt idx="338">
                  <c:v>1.8590889840024922E-6</c:v>
                </c:pt>
                <c:pt idx="339">
                  <c:v>1.2193574571881487E-6</c:v>
                </c:pt>
                <c:pt idx="340">
                  <c:v>7.9570984858318589E-7</c:v>
                </c:pt>
                <c:pt idx="341">
                  <c:v>5.1662005560681003E-7</c:v>
                </c:pt>
                <c:pt idx="342">
                  <c:v>3.3371876205868452E-7</c:v>
                </c:pt>
                <c:pt idx="343">
                  <c:v>2.144780337633934E-7</c:v>
                </c:pt>
                <c:pt idx="344">
                  <c:v>1.3714432740104979E-7</c:v>
                </c:pt>
                <c:pt idx="345">
                  <c:v>8.7250055498941745E-8</c:v>
                </c:pt>
                <c:pt idx="346">
                  <c:v>5.5226358589995283E-8</c:v>
                </c:pt>
                <c:pt idx="347">
                  <c:v>3.4779228085104639E-8</c:v>
                </c:pt>
                <c:pt idx="348">
                  <c:v>2.1791458706366487E-8</c:v>
                </c:pt>
                <c:pt idx="349">
                  <c:v>1.3584557617307525E-8</c:v>
                </c:pt>
                <c:pt idx="350">
                  <c:v>8.4255358590326871E-9</c:v>
                </c:pt>
                <c:pt idx="351">
                  <c:v>5.1992702992086901E-9</c:v>
                </c:pt>
                <c:pt idx="352">
                  <c:v>3.1921265069505004E-9</c:v>
                </c:pt>
                <c:pt idx="353">
                  <c:v>1.949892310334434E-9</c:v>
                </c:pt>
                <c:pt idx="354">
                  <c:v>1.1850426807999424E-9</c:v>
                </c:pt>
                <c:pt idx="355">
                  <c:v>7.1655609035398978E-10</c:v>
                </c:pt>
                <c:pt idx="356">
                  <c:v>4.3108134043342139E-10</c:v>
                </c:pt>
                <c:pt idx="357">
                  <c:v>2.5802458679048864E-10</c:v>
                </c:pt>
                <c:pt idx="358">
                  <c:v>1.5365821771296402E-10</c:v>
                </c:pt>
                <c:pt idx="359">
                  <c:v>9.1042321930273856E-11</c:v>
                </c:pt>
                <c:pt idx="360">
                  <c:v>5.3669023434650369E-11</c:v>
                </c:pt>
                <c:pt idx="361">
                  <c:v>3.1477258025463157E-11</c:v>
                </c:pt>
                <c:pt idx="362">
                  <c:v>1.8368044753686738E-11</c:v>
                </c:pt>
                <c:pt idx="363">
                  <c:v>1.0664040783494527E-11</c:v>
                </c:pt>
                <c:pt idx="364">
                  <c:v>6.1598976955614695E-12</c:v>
                </c:pt>
                <c:pt idx="365">
                  <c:v>3.5401204197509965E-12</c:v>
                </c:pt>
                <c:pt idx="366">
                  <c:v>2.0242092469904373E-12</c:v>
                </c:pt>
                <c:pt idx="367">
                  <c:v>1.1515574450192977E-12</c:v>
                </c:pt>
                <c:pt idx="368">
                  <c:v>6.5179142728329325E-13</c:v>
                </c:pt>
                <c:pt idx="369">
                  <c:v>3.6704939650828004E-13</c:v>
                </c:pt>
                <c:pt idx="370">
                  <c:v>2.056521329698278E-13</c:v>
                </c:pt>
                <c:pt idx="371">
                  <c:v>1.1463962474500672E-13</c:v>
                </c:pt>
                <c:pt idx="372">
                  <c:v>6.3581259535353195E-14</c:v>
                </c:pt>
                <c:pt idx="373">
                  <c:v>3.508458402808605E-14</c:v>
                </c:pt>
                <c:pt idx="374">
                  <c:v>1.9261777871863442E-14</c:v>
                </c:pt>
                <c:pt idx="375">
                  <c:v>1.0521296081599396E-14</c:v>
                </c:pt>
                <c:pt idx="376">
                  <c:v>5.7178788333454715E-15</c:v>
                </c:pt>
                <c:pt idx="377">
                  <c:v>3.0916725315246377E-15</c:v>
                </c:pt>
                <c:pt idx="378">
                  <c:v>1.6632014709563637E-15</c:v>
                </c:pt>
                <c:pt idx="379">
                  <c:v>8.9020302773020361E-16</c:v>
                </c:pt>
                <c:pt idx="380">
                  <c:v>4.7405213551764302E-16</c:v>
                </c:pt>
                <c:pt idx="381">
                  <c:v>2.5116318473217373E-16</c:v>
                </c:pt>
                <c:pt idx="382">
                  <c:v>1.3239716593697939E-16</c:v>
                </c:pt>
                <c:pt idx="383">
                  <c:v>6.9437524574185051E-17</c:v>
                </c:pt>
                <c:pt idx="384">
                  <c:v>3.62328590718447E-17</c:v>
                </c:pt>
                <c:pt idx="385">
                  <c:v>1.8810650453349698E-17</c:v>
                </c:pt>
                <c:pt idx="386">
                  <c:v>9.7162315351493478E-18</c:v>
                </c:pt>
                <c:pt idx="387">
                  <c:v>4.9932663313057243E-18</c:v>
                </c:pt>
                <c:pt idx="388">
                  <c:v>2.5530800998241061E-18</c:v>
                </c:pt>
                <c:pt idx="389">
                  <c:v>1.298784160527779E-18</c:v>
                </c:pt>
                <c:pt idx="390">
                  <c:v>6.5735861681915635E-19</c:v>
                </c:pt>
                <c:pt idx="391">
                  <c:v>3.3102482941453119E-19</c:v>
                </c:pt>
                <c:pt idx="392">
                  <c:v>1.6584852536258601E-19</c:v>
                </c:pt>
                <c:pt idx="393">
                  <c:v>8.2671438006822602E-20</c:v>
                </c:pt>
                <c:pt idx="394">
                  <c:v>4.1000787957174819E-20</c:v>
                </c:pt>
                <c:pt idx="395">
                  <c:v>2.0231204869399346E-20</c:v>
                </c:pt>
                <c:pt idx="396">
                  <c:v>9.9321695894487254E-21</c:v>
                </c:pt>
                <c:pt idx="397">
                  <c:v>4.8513134794703651E-21</c:v>
                </c:pt>
                <c:pt idx="398">
                  <c:v>2.3575851335496538E-21</c:v>
                </c:pt>
                <c:pt idx="399">
                  <c:v>1.1399039633411391E-21</c:v>
                </c:pt>
                <c:pt idx="400">
                  <c:v>5.483552132394748E-22</c:v>
                </c:pt>
                <c:pt idx="401">
                  <c:v>2.6245117614120596E-22</c:v>
                </c:pt>
                <c:pt idx="402">
                  <c:v>1.2497636925806944E-22</c:v>
                </c:pt>
                <c:pt idx="403">
                  <c:v>5.9210689386113328E-23</c:v>
                </c:pt>
                <c:pt idx="404">
                  <c:v>2.7910342448961167E-23</c:v>
                </c:pt>
                <c:pt idx="405">
                  <c:v>1.3089499665650626E-23</c:v>
                </c:pt>
                <c:pt idx="406">
                  <c:v>6.1076446478330194E-24</c:v>
                </c:pt>
                <c:pt idx="407">
                  <c:v>2.8354194208988061E-24</c:v>
                </c:pt>
                <c:pt idx="408">
                  <c:v>1.3096453093695287E-24</c:v>
                </c:pt>
                <c:pt idx="409">
                  <c:v>6.018425758445784E-25</c:v>
                </c:pt>
                <c:pt idx="410">
                  <c:v>2.7517245403226994E-25</c:v>
                </c:pt>
                <c:pt idx="411">
                  <c:v>1.2517564560539774E-25</c:v>
                </c:pt>
                <c:pt idx="412">
                  <c:v>5.6653605837411328E-26</c:v>
                </c:pt>
                <c:pt idx="413">
                  <c:v>2.5511036667024464E-26</c:v>
                </c:pt>
                <c:pt idx="414">
                  <c:v>1.1429348911287388E-26</c:v>
                </c:pt>
                <c:pt idx="415">
                  <c:v>5.0945720483832545E-27</c:v>
                </c:pt>
                <c:pt idx="416">
                  <c:v>2.2593668881027519E-27</c:v>
                </c:pt>
                <c:pt idx="417">
                  <c:v>9.969161797490316E-28</c:v>
                </c:pt>
                <c:pt idx="418">
                  <c:v>4.3764640269133076E-28</c:v>
                </c:pt>
                <c:pt idx="419">
                  <c:v>1.9115291059055648E-28</c:v>
                </c:pt>
                <c:pt idx="420">
                  <c:v>8.3067530761369793E-29</c:v>
                </c:pt>
                <c:pt idx="421">
                  <c:v>3.5914888325312847E-29</c:v>
                </c:pt>
                <c:pt idx="422">
                  <c:v>1.5449362853373699E-29</c:v>
                </c:pt>
                <c:pt idx="423">
                  <c:v>6.6121007149634754E-30</c:v>
                </c:pt>
                <c:pt idx="424">
                  <c:v>2.8155366205322482E-30</c:v>
                </c:pt>
                <c:pt idx="425">
                  <c:v>1.1928222577957603E-30</c:v>
                </c:pt>
                <c:pt idx="426">
                  <c:v>5.0278593705769927E-31</c:v>
                </c:pt>
                <c:pt idx="427">
                  <c:v>2.1085472776902677E-31</c:v>
                </c:pt>
                <c:pt idx="428">
                  <c:v>8.797846857959501E-32</c:v>
                </c:pt>
                <c:pt idx="429">
                  <c:v>3.6522650431898559E-32</c:v>
                </c:pt>
                <c:pt idx="430">
                  <c:v>1.5084850440476491E-32</c:v>
                </c:pt>
                <c:pt idx="431">
                  <c:v>6.198870511895774E-33</c:v>
                </c:pt>
                <c:pt idx="432">
                  <c:v>2.5344104691094367E-33</c:v>
                </c:pt>
                <c:pt idx="433">
                  <c:v>1.0309418671729995E-33</c:v>
                </c:pt>
                <c:pt idx="434">
                  <c:v>4.1723836378578513E-34</c:v>
                </c:pt>
                <c:pt idx="435">
                  <c:v>1.6800690213050656E-34</c:v>
                </c:pt>
                <c:pt idx="436">
                  <c:v>6.7307405159989312E-35</c:v>
                </c:pt>
                <c:pt idx="437">
                  <c:v>2.6828191984845518E-35</c:v>
                </c:pt>
                <c:pt idx="438">
                  <c:v>1.0639293673527496E-35</c:v>
                </c:pt>
                <c:pt idx="439">
                  <c:v>4.1978510205436024E-36</c:v>
                </c:pt>
                <c:pt idx="440">
                  <c:v>1.6479122424609223E-36</c:v>
                </c:pt>
                <c:pt idx="441">
                  <c:v>6.4362658200123413E-37</c:v>
                </c:pt>
                <c:pt idx="442">
                  <c:v>2.5010749017411804E-37</c:v>
                </c:pt>
                <c:pt idx="443">
                  <c:v>9.6696834593210721E-38</c:v>
                </c:pt>
                <c:pt idx="444">
                  <c:v>3.719552136914075E-38</c:v>
                </c:pt>
                <c:pt idx="445">
                  <c:v>1.4235144411122939E-38</c:v>
                </c:pt>
                <c:pt idx="446">
                  <c:v>5.4203326160812066E-39</c:v>
                </c:pt>
                <c:pt idx="447">
                  <c:v>2.0534438487264125E-39</c:v>
                </c:pt>
                <c:pt idx="448">
                  <c:v>7.7398502703909565E-40</c:v>
                </c:pt>
                <c:pt idx="449">
                  <c:v>2.9025193283814628E-40</c:v>
                </c:pt>
                <c:pt idx="450">
                  <c:v>1.0829552607725965E-40</c:v>
                </c:pt>
                <c:pt idx="451">
                  <c:v>4.0201174727215397E-41</c:v>
                </c:pt>
                <c:pt idx="452">
                  <c:v>1.4847721267280542E-41</c:v>
                </c:pt>
                <c:pt idx="453">
                  <c:v>5.4559917109501812E-42</c:v>
                </c:pt>
                <c:pt idx="454">
                  <c:v>1.9947130606433297E-42</c:v>
                </c:pt>
                <c:pt idx="455">
                  <c:v>7.2557113041960958E-43</c:v>
                </c:pt>
                <c:pt idx="456">
                  <c:v>2.625864978984175E-43</c:v>
                </c:pt>
                <c:pt idx="457">
                  <c:v>9.4549148375065214E-44</c:v>
                </c:pt>
                <c:pt idx="458">
                  <c:v>3.3871597926073183E-44</c:v>
                </c:pt>
                <c:pt idx="459">
                  <c:v>1.2072760440456984E-44</c:v>
                </c:pt>
                <c:pt idx="460">
                  <c:v>4.2812472934548412E-45</c:v>
                </c:pt>
                <c:pt idx="461">
                  <c:v>1.5105213886898848E-45</c:v>
                </c:pt>
                <c:pt idx="462">
                  <c:v>5.3024462850695205E-46</c:v>
                </c:pt>
                <c:pt idx="463">
                  <c:v>1.8519041712005029E-46</c:v>
                </c:pt>
                <c:pt idx="464">
                  <c:v>6.435074448450357E-47</c:v>
                </c:pt>
                <c:pt idx="465">
                  <c:v>2.2247513303561777E-47</c:v>
                </c:pt>
                <c:pt idx="466">
                  <c:v>7.6524800880465803E-48</c:v>
                </c:pt>
                <c:pt idx="467">
                  <c:v>2.6188810608495617E-48</c:v>
                </c:pt>
                <c:pt idx="468">
                  <c:v>8.9170699874810227E-49</c:v>
                </c:pt>
                <c:pt idx="469">
                  <c:v>3.0207960817685593E-49</c:v>
                </c:pt>
                <c:pt idx="470">
                  <c:v>1.0181540120281085E-49</c:v>
                </c:pt>
                <c:pt idx="471">
                  <c:v>3.4142740575577602E-50</c:v>
                </c:pt>
                <c:pt idx="472">
                  <c:v>1.1391374060946241E-50</c:v>
                </c:pt>
                <c:pt idx="473">
                  <c:v>3.7813482964867598E-51</c:v>
                </c:pt>
                <c:pt idx="474">
                  <c:v>1.2488494411924793E-51</c:v>
                </c:pt>
                <c:pt idx="475">
                  <c:v>4.1036122696480323E-52</c:v>
                </c:pt>
                <c:pt idx="476">
                  <c:v>1.3415763358775603E-52</c:v>
                </c:pt>
                <c:pt idx="477">
                  <c:v>4.3637241809699784E-53</c:v>
                </c:pt>
                <c:pt idx="478">
                  <c:v>1.4121864137473019E-53</c:v>
                </c:pt>
                <c:pt idx="479">
                  <c:v>4.5469439354977864E-54</c:v>
                </c:pt>
                <c:pt idx="480">
                  <c:v>1.4565989861373844E-54</c:v>
                </c:pt>
                <c:pt idx="481">
                  <c:v>4.6425142019945015E-55</c:v>
                </c:pt>
                <c:pt idx="482">
                  <c:v>1.472174572352516E-55</c:v>
                </c:pt>
                <c:pt idx="483">
                  <c:v>4.6447058704503589E-56</c:v>
                </c:pt>
                <c:pt idx="484">
                  <c:v>1.4579745923077522E-56</c:v>
                </c:pt>
                <c:pt idx="485">
                  <c:v>4.5533866291208435E-57</c:v>
                </c:pt>
                <c:pt idx="486">
                  <c:v>1.414854999491591E-57</c:v>
                </c:pt>
                <c:pt idx="487">
                  <c:v>4.3740341880189837E-58</c:v>
                </c:pt>
                <c:pt idx="488">
                  <c:v>1.3453808643402216E-58</c:v>
                </c:pt>
                <c:pt idx="489">
                  <c:v>4.1171923111797278E-59</c:v>
                </c:pt>
                <c:pt idx="490">
                  <c:v>1.2535737617518454E-59</c:v>
                </c:pt>
                <c:pt idx="491">
                  <c:v>3.7974447809578114E-60</c:v>
                </c:pt>
                <c:pt idx="492">
                  <c:v>1.1445265592201942E-60</c:v>
                </c:pt>
                <c:pt idx="493">
                  <c:v>3.4320461288370119E-61</c:v>
                </c:pt>
                <c:pt idx="494">
                  <c:v>1.0239368934430598E-61</c:v>
                </c:pt>
                <c:pt idx="495">
                  <c:v>3.0393876881394227E-62</c:v>
                </c:pt>
                <c:pt idx="496">
                  <c:v>8.9761859767737571E-63</c:v>
                </c:pt>
                <c:pt idx="497">
                  <c:v>2.6374875481024047E-63</c:v>
                </c:pt>
                <c:pt idx="498">
                  <c:v>7.7104873223508326E-64</c:v>
                </c:pt>
                <c:pt idx="499">
                  <c:v>2.2426735991324712E-64</c:v>
                </c:pt>
                <c:pt idx="500">
                  <c:v>6.4899768446268572E-65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6897-4D3D-8396-8E127C78C162}"/>
            </c:ext>
          </c:extLst>
        </c:ser>
        <c:ser>
          <c:idx val="5"/>
          <c:order val="7"/>
          <c:tx>
            <c:v>Diff</c:v>
          </c:tx>
          <c:marker>
            <c:symbol val="none"/>
          </c:marker>
          <c:xVal>
            <c:numRef>
              <c:f>Carbon!$D$12:$D$1113</c:f>
              <c:numCache>
                <c:formatCode>General</c:formatCode>
                <c:ptCount val="1102"/>
                <c:pt idx="0">
                  <c:v>295.59999999999991</c:v>
                </c:pt>
                <c:pt idx="1">
                  <c:v>295.54999999999995</c:v>
                </c:pt>
                <c:pt idx="2">
                  <c:v>295.49999999999989</c:v>
                </c:pt>
                <c:pt idx="3">
                  <c:v>295.44999999999993</c:v>
                </c:pt>
                <c:pt idx="4">
                  <c:v>295.39999999999986</c:v>
                </c:pt>
                <c:pt idx="5">
                  <c:v>295.34999999999991</c:v>
                </c:pt>
                <c:pt idx="6">
                  <c:v>295.29999999999995</c:v>
                </c:pt>
                <c:pt idx="7">
                  <c:v>295.24999999999989</c:v>
                </c:pt>
                <c:pt idx="8">
                  <c:v>295.19999999999993</c:v>
                </c:pt>
                <c:pt idx="9">
                  <c:v>295.14999999999986</c:v>
                </c:pt>
                <c:pt idx="10">
                  <c:v>295.09999999999991</c:v>
                </c:pt>
                <c:pt idx="11">
                  <c:v>295.05000000000086</c:v>
                </c:pt>
                <c:pt idx="12">
                  <c:v>295.00000000000091</c:v>
                </c:pt>
                <c:pt idx="13">
                  <c:v>294.95000000000095</c:v>
                </c:pt>
                <c:pt idx="14">
                  <c:v>294.90000000000089</c:v>
                </c:pt>
                <c:pt idx="15">
                  <c:v>294.85000000000093</c:v>
                </c:pt>
                <c:pt idx="16">
                  <c:v>294.80000000000086</c:v>
                </c:pt>
                <c:pt idx="17">
                  <c:v>294.75000000000091</c:v>
                </c:pt>
                <c:pt idx="18">
                  <c:v>294.70000000000095</c:v>
                </c:pt>
                <c:pt idx="19">
                  <c:v>294.65000000000089</c:v>
                </c:pt>
                <c:pt idx="20">
                  <c:v>294.60000000000093</c:v>
                </c:pt>
                <c:pt idx="21">
                  <c:v>294.55000000000086</c:v>
                </c:pt>
                <c:pt idx="22">
                  <c:v>294.50000000000091</c:v>
                </c:pt>
                <c:pt idx="23">
                  <c:v>294.45000000000095</c:v>
                </c:pt>
                <c:pt idx="24">
                  <c:v>294.40000000000089</c:v>
                </c:pt>
                <c:pt idx="25">
                  <c:v>294.35000000000093</c:v>
                </c:pt>
                <c:pt idx="26">
                  <c:v>294.30000000000086</c:v>
                </c:pt>
                <c:pt idx="27">
                  <c:v>294.25000000000091</c:v>
                </c:pt>
                <c:pt idx="28">
                  <c:v>294.20000000000095</c:v>
                </c:pt>
                <c:pt idx="29">
                  <c:v>294.15000000000089</c:v>
                </c:pt>
                <c:pt idx="30">
                  <c:v>294.10000000000093</c:v>
                </c:pt>
                <c:pt idx="31">
                  <c:v>294.05000000000086</c:v>
                </c:pt>
                <c:pt idx="32">
                  <c:v>294.00000000000091</c:v>
                </c:pt>
                <c:pt idx="33">
                  <c:v>293.95000000000186</c:v>
                </c:pt>
                <c:pt idx="34">
                  <c:v>293.90000000000191</c:v>
                </c:pt>
                <c:pt idx="35">
                  <c:v>293.85000000000196</c:v>
                </c:pt>
                <c:pt idx="36">
                  <c:v>293.80000000000189</c:v>
                </c:pt>
                <c:pt idx="37">
                  <c:v>293.75000000000193</c:v>
                </c:pt>
                <c:pt idx="38">
                  <c:v>293.70000000000186</c:v>
                </c:pt>
                <c:pt idx="39">
                  <c:v>293.65000000000191</c:v>
                </c:pt>
                <c:pt idx="40">
                  <c:v>293.60000000000196</c:v>
                </c:pt>
                <c:pt idx="41">
                  <c:v>293.55000000000189</c:v>
                </c:pt>
                <c:pt idx="42">
                  <c:v>293.50000000000193</c:v>
                </c:pt>
                <c:pt idx="43">
                  <c:v>293.45000000000186</c:v>
                </c:pt>
                <c:pt idx="44">
                  <c:v>293.40000000000191</c:v>
                </c:pt>
                <c:pt idx="45">
                  <c:v>293.35000000000196</c:v>
                </c:pt>
                <c:pt idx="46">
                  <c:v>293.30000000000189</c:v>
                </c:pt>
                <c:pt idx="47">
                  <c:v>293.25000000000193</c:v>
                </c:pt>
                <c:pt idx="48">
                  <c:v>293.20000000000186</c:v>
                </c:pt>
                <c:pt idx="49">
                  <c:v>293.15000000000191</c:v>
                </c:pt>
                <c:pt idx="50">
                  <c:v>293.10000000000196</c:v>
                </c:pt>
                <c:pt idx="51">
                  <c:v>293.05000000000189</c:v>
                </c:pt>
                <c:pt idx="52">
                  <c:v>293.00000000000193</c:v>
                </c:pt>
                <c:pt idx="53">
                  <c:v>292.95000000000186</c:v>
                </c:pt>
                <c:pt idx="54">
                  <c:v>292.90000000000191</c:v>
                </c:pt>
                <c:pt idx="55">
                  <c:v>292.85000000000286</c:v>
                </c:pt>
                <c:pt idx="56">
                  <c:v>292.80000000000291</c:v>
                </c:pt>
                <c:pt idx="57">
                  <c:v>292.75000000000296</c:v>
                </c:pt>
                <c:pt idx="58">
                  <c:v>292.70000000000289</c:v>
                </c:pt>
                <c:pt idx="59">
                  <c:v>292.65000000000293</c:v>
                </c:pt>
                <c:pt idx="60">
                  <c:v>292.60000000000286</c:v>
                </c:pt>
                <c:pt idx="61">
                  <c:v>292.55000000000291</c:v>
                </c:pt>
                <c:pt idx="62">
                  <c:v>292.50000000000296</c:v>
                </c:pt>
                <c:pt idx="63">
                  <c:v>292.45000000000289</c:v>
                </c:pt>
                <c:pt idx="64">
                  <c:v>292.40000000000293</c:v>
                </c:pt>
                <c:pt idx="65">
                  <c:v>292.35000000000286</c:v>
                </c:pt>
                <c:pt idx="66">
                  <c:v>292.30000000000291</c:v>
                </c:pt>
                <c:pt idx="67">
                  <c:v>292.25000000000296</c:v>
                </c:pt>
                <c:pt idx="68">
                  <c:v>292.20000000000289</c:v>
                </c:pt>
                <c:pt idx="69">
                  <c:v>292.15000000000293</c:v>
                </c:pt>
                <c:pt idx="70">
                  <c:v>292.10000000000286</c:v>
                </c:pt>
                <c:pt idx="71">
                  <c:v>292.05000000000291</c:v>
                </c:pt>
                <c:pt idx="72">
                  <c:v>292.00000000000296</c:v>
                </c:pt>
                <c:pt idx="73">
                  <c:v>291.95000000000289</c:v>
                </c:pt>
                <c:pt idx="74">
                  <c:v>291.90000000000293</c:v>
                </c:pt>
                <c:pt idx="75">
                  <c:v>291.85000000000286</c:v>
                </c:pt>
                <c:pt idx="76">
                  <c:v>291.80000000000291</c:v>
                </c:pt>
                <c:pt idx="77">
                  <c:v>291.75000000000387</c:v>
                </c:pt>
                <c:pt idx="78">
                  <c:v>291.70000000000391</c:v>
                </c:pt>
                <c:pt idx="79">
                  <c:v>291.65000000000396</c:v>
                </c:pt>
                <c:pt idx="80">
                  <c:v>291.60000000000389</c:v>
                </c:pt>
                <c:pt idx="81">
                  <c:v>291.55000000000393</c:v>
                </c:pt>
                <c:pt idx="82">
                  <c:v>291.50000000000387</c:v>
                </c:pt>
                <c:pt idx="83">
                  <c:v>291.45000000000391</c:v>
                </c:pt>
                <c:pt idx="84">
                  <c:v>291.40000000000396</c:v>
                </c:pt>
                <c:pt idx="85">
                  <c:v>291.35000000000389</c:v>
                </c:pt>
                <c:pt idx="86">
                  <c:v>291.30000000000393</c:v>
                </c:pt>
                <c:pt idx="87">
                  <c:v>291.25000000000387</c:v>
                </c:pt>
                <c:pt idx="88">
                  <c:v>291.20000000000391</c:v>
                </c:pt>
                <c:pt idx="89">
                  <c:v>291.15000000000396</c:v>
                </c:pt>
                <c:pt idx="90">
                  <c:v>291.10000000000389</c:v>
                </c:pt>
                <c:pt idx="91">
                  <c:v>291.05000000000393</c:v>
                </c:pt>
                <c:pt idx="92">
                  <c:v>291.00000000000387</c:v>
                </c:pt>
                <c:pt idx="93">
                  <c:v>290.95000000000391</c:v>
                </c:pt>
                <c:pt idx="94">
                  <c:v>290.90000000000396</c:v>
                </c:pt>
                <c:pt idx="95">
                  <c:v>290.85000000000389</c:v>
                </c:pt>
                <c:pt idx="96">
                  <c:v>290.80000000000393</c:v>
                </c:pt>
                <c:pt idx="97">
                  <c:v>290.75000000000387</c:v>
                </c:pt>
                <c:pt idx="98">
                  <c:v>290.70000000000391</c:v>
                </c:pt>
                <c:pt idx="99">
                  <c:v>290.65000000000487</c:v>
                </c:pt>
                <c:pt idx="100">
                  <c:v>290.60000000000491</c:v>
                </c:pt>
                <c:pt idx="101">
                  <c:v>290.55000000000496</c:v>
                </c:pt>
                <c:pt idx="102">
                  <c:v>290.50000000000489</c:v>
                </c:pt>
                <c:pt idx="103">
                  <c:v>290.45000000000493</c:v>
                </c:pt>
                <c:pt idx="104">
                  <c:v>290.40000000000487</c:v>
                </c:pt>
                <c:pt idx="105">
                  <c:v>290.35000000000491</c:v>
                </c:pt>
                <c:pt idx="106">
                  <c:v>290.30000000000496</c:v>
                </c:pt>
                <c:pt idx="107">
                  <c:v>290.25000000000489</c:v>
                </c:pt>
                <c:pt idx="108">
                  <c:v>290.20000000000493</c:v>
                </c:pt>
                <c:pt idx="109">
                  <c:v>290.15000000000487</c:v>
                </c:pt>
                <c:pt idx="110">
                  <c:v>290.10000000000491</c:v>
                </c:pt>
                <c:pt idx="111">
                  <c:v>290.05000000000496</c:v>
                </c:pt>
                <c:pt idx="112">
                  <c:v>290.00000000000489</c:v>
                </c:pt>
                <c:pt idx="113">
                  <c:v>289.95000000000493</c:v>
                </c:pt>
                <c:pt idx="114">
                  <c:v>289.90000000000487</c:v>
                </c:pt>
                <c:pt idx="115">
                  <c:v>289.85000000000491</c:v>
                </c:pt>
                <c:pt idx="116">
                  <c:v>289.80000000000496</c:v>
                </c:pt>
                <c:pt idx="117">
                  <c:v>289.75000000000489</c:v>
                </c:pt>
                <c:pt idx="118">
                  <c:v>289.70000000000493</c:v>
                </c:pt>
                <c:pt idx="119">
                  <c:v>289.65000000000487</c:v>
                </c:pt>
                <c:pt idx="120">
                  <c:v>289.60000000000491</c:v>
                </c:pt>
                <c:pt idx="121">
                  <c:v>289.55000000000587</c:v>
                </c:pt>
                <c:pt idx="122">
                  <c:v>289.50000000000591</c:v>
                </c:pt>
                <c:pt idx="123">
                  <c:v>289.45000000000596</c:v>
                </c:pt>
                <c:pt idx="124">
                  <c:v>289.40000000000589</c:v>
                </c:pt>
                <c:pt idx="125">
                  <c:v>289.35000000000593</c:v>
                </c:pt>
                <c:pt idx="126">
                  <c:v>289.30000000000587</c:v>
                </c:pt>
                <c:pt idx="127">
                  <c:v>289.25000000000591</c:v>
                </c:pt>
                <c:pt idx="128">
                  <c:v>289.20000000000596</c:v>
                </c:pt>
                <c:pt idx="129">
                  <c:v>289.15000000000589</c:v>
                </c:pt>
                <c:pt idx="130">
                  <c:v>289.10000000000593</c:v>
                </c:pt>
                <c:pt idx="131">
                  <c:v>289.05000000000587</c:v>
                </c:pt>
                <c:pt idx="132">
                  <c:v>289.00000000000591</c:v>
                </c:pt>
                <c:pt idx="133">
                  <c:v>288.95000000000596</c:v>
                </c:pt>
                <c:pt idx="134">
                  <c:v>288.90000000000589</c:v>
                </c:pt>
                <c:pt idx="135">
                  <c:v>288.85000000000593</c:v>
                </c:pt>
                <c:pt idx="136">
                  <c:v>288.80000000000587</c:v>
                </c:pt>
                <c:pt idx="137">
                  <c:v>288.75000000000591</c:v>
                </c:pt>
                <c:pt idx="138">
                  <c:v>288.70000000000596</c:v>
                </c:pt>
                <c:pt idx="139">
                  <c:v>288.65000000000589</c:v>
                </c:pt>
                <c:pt idx="140">
                  <c:v>288.60000000000593</c:v>
                </c:pt>
                <c:pt idx="141">
                  <c:v>288.55000000000587</c:v>
                </c:pt>
                <c:pt idx="142">
                  <c:v>288.50000000000591</c:v>
                </c:pt>
                <c:pt idx="143">
                  <c:v>288.45000000000687</c:v>
                </c:pt>
                <c:pt idx="144">
                  <c:v>288.40000000000691</c:v>
                </c:pt>
                <c:pt idx="145">
                  <c:v>288.35000000000696</c:v>
                </c:pt>
                <c:pt idx="146">
                  <c:v>288.30000000000689</c:v>
                </c:pt>
                <c:pt idx="147">
                  <c:v>288.25000000000693</c:v>
                </c:pt>
                <c:pt idx="148">
                  <c:v>288.20000000000687</c:v>
                </c:pt>
                <c:pt idx="149">
                  <c:v>288.15000000000691</c:v>
                </c:pt>
                <c:pt idx="150">
                  <c:v>288.10000000000696</c:v>
                </c:pt>
                <c:pt idx="151">
                  <c:v>288.05000000000689</c:v>
                </c:pt>
                <c:pt idx="152">
                  <c:v>288.00000000000693</c:v>
                </c:pt>
                <c:pt idx="153">
                  <c:v>287.95000000000687</c:v>
                </c:pt>
                <c:pt idx="154">
                  <c:v>287.90000000000691</c:v>
                </c:pt>
                <c:pt idx="155">
                  <c:v>287.85000000000696</c:v>
                </c:pt>
                <c:pt idx="156">
                  <c:v>287.80000000000689</c:v>
                </c:pt>
                <c:pt idx="157">
                  <c:v>287.75000000000693</c:v>
                </c:pt>
                <c:pt idx="158">
                  <c:v>287.70000000000687</c:v>
                </c:pt>
                <c:pt idx="159">
                  <c:v>287.65000000000691</c:v>
                </c:pt>
                <c:pt idx="160">
                  <c:v>287.60000000000696</c:v>
                </c:pt>
                <c:pt idx="161">
                  <c:v>287.55000000000689</c:v>
                </c:pt>
                <c:pt idx="162">
                  <c:v>287.50000000000693</c:v>
                </c:pt>
                <c:pt idx="163">
                  <c:v>287.45000000000687</c:v>
                </c:pt>
                <c:pt idx="164">
                  <c:v>287.40000000000691</c:v>
                </c:pt>
                <c:pt idx="165">
                  <c:v>287.35000000000787</c:v>
                </c:pt>
                <c:pt idx="166">
                  <c:v>287.30000000000791</c:v>
                </c:pt>
                <c:pt idx="167">
                  <c:v>287.25000000000796</c:v>
                </c:pt>
                <c:pt idx="168">
                  <c:v>287.20000000000789</c:v>
                </c:pt>
                <c:pt idx="169">
                  <c:v>287.15000000000794</c:v>
                </c:pt>
                <c:pt idx="170">
                  <c:v>287.10000000000787</c:v>
                </c:pt>
                <c:pt idx="171">
                  <c:v>287.05000000000791</c:v>
                </c:pt>
                <c:pt idx="172">
                  <c:v>287.00000000000796</c:v>
                </c:pt>
                <c:pt idx="173">
                  <c:v>286.95000000000789</c:v>
                </c:pt>
                <c:pt idx="174">
                  <c:v>286.90000000000794</c:v>
                </c:pt>
                <c:pt idx="175">
                  <c:v>286.85000000000787</c:v>
                </c:pt>
                <c:pt idx="176">
                  <c:v>286.80000000000791</c:v>
                </c:pt>
                <c:pt idx="177">
                  <c:v>286.75000000000796</c:v>
                </c:pt>
                <c:pt idx="178">
                  <c:v>286.70000000000789</c:v>
                </c:pt>
                <c:pt idx="179">
                  <c:v>286.65000000000794</c:v>
                </c:pt>
                <c:pt idx="180">
                  <c:v>286.60000000000787</c:v>
                </c:pt>
                <c:pt idx="181">
                  <c:v>286.55000000000791</c:v>
                </c:pt>
                <c:pt idx="182">
                  <c:v>286.50000000000796</c:v>
                </c:pt>
                <c:pt idx="183">
                  <c:v>286.45000000000789</c:v>
                </c:pt>
                <c:pt idx="184">
                  <c:v>286.40000000000794</c:v>
                </c:pt>
                <c:pt idx="185">
                  <c:v>286.35000000000787</c:v>
                </c:pt>
                <c:pt idx="186">
                  <c:v>286.30000000000791</c:v>
                </c:pt>
                <c:pt idx="187">
                  <c:v>286.25000000000887</c:v>
                </c:pt>
                <c:pt idx="188">
                  <c:v>286.20000000000891</c:v>
                </c:pt>
                <c:pt idx="189">
                  <c:v>286.15000000000896</c:v>
                </c:pt>
                <c:pt idx="190">
                  <c:v>286.10000000000889</c:v>
                </c:pt>
                <c:pt idx="191">
                  <c:v>286.05000000000894</c:v>
                </c:pt>
                <c:pt idx="192">
                  <c:v>286.00000000000887</c:v>
                </c:pt>
                <c:pt idx="193">
                  <c:v>285.95000000000891</c:v>
                </c:pt>
                <c:pt idx="194">
                  <c:v>285.90000000000896</c:v>
                </c:pt>
                <c:pt idx="195">
                  <c:v>285.85000000000889</c:v>
                </c:pt>
                <c:pt idx="196">
                  <c:v>285.80000000000894</c:v>
                </c:pt>
                <c:pt idx="197">
                  <c:v>285.75000000000887</c:v>
                </c:pt>
                <c:pt idx="198">
                  <c:v>285.70000000000891</c:v>
                </c:pt>
                <c:pt idx="199">
                  <c:v>285.65000000000896</c:v>
                </c:pt>
                <c:pt idx="200">
                  <c:v>285.60000000000889</c:v>
                </c:pt>
                <c:pt idx="201">
                  <c:v>285.55000000000894</c:v>
                </c:pt>
                <c:pt idx="202">
                  <c:v>285.50000000000887</c:v>
                </c:pt>
                <c:pt idx="203">
                  <c:v>285.45000000000891</c:v>
                </c:pt>
                <c:pt idx="204">
                  <c:v>285.40000000000896</c:v>
                </c:pt>
                <c:pt idx="205">
                  <c:v>285.35000000000889</c:v>
                </c:pt>
                <c:pt idx="206">
                  <c:v>285.30000000000894</c:v>
                </c:pt>
                <c:pt idx="207">
                  <c:v>285.25000000000887</c:v>
                </c:pt>
                <c:pt idx="208">
                  <c:v>285.20000000000891</c:v>
                </c:pt>
                <c:pt idx="209">
                  <c:v>285.15000000000987</c:v>
                </c:pt>
                <c:pt idx="210">
                  <c:v>285.10000000000991</c:v>
                </c:pt>
                <c:pt idx="211">
                  <c:v>285.05000000000996</c:v>
                </c:pt>
                <c:pt idx="212">
                  <c:v>285.00000000000989</c:v>
                </c:pt>
                <c:pt idx="213">
                  <c:v>284.95000000000994</c:v>
                </c:pt>
                <c:pt idx="214">
                  <c:v>284.90000000000987</c:v>
                </c:pt>
                <c:pt idx="215">
                  <c:v>284.85000000000991</c:v>
                </c:pt>
                <c:pt idx="216">
                  <c:v>284.80000000000996</c:v>
                </c:pt>
                <c:pt idx="217">
                  <c:v>284.75000000000989</c:v>
                </c:pt>
                <c:pt idx="218">
                  <c:v>284.70000000000994</c:v>
                </c:pt>
                <c:pt idx="219">
                  <c:v>284.65000000000987</c:v>
                </c:pt>
                <c:pt idx="220">
                  <c:v>284.60000000000991</c:v>
                </c:pt>
                <c:pt idx="221">
                  <c:v>284.55000000000996</c:v>
                </c:pt>
                <c:pt idx="222">
                  <c:v>284.50000000000989</c:v>
                </c:pt>
                <c:pt idx="223">
                  <c:v>284.45000000000994</c:v>
                </c:pt>
                <c:pt idx="224">
                  <c:v>284.40000000000987</c:v>
                </c:pt>
                <c:pt idx="225">
                  <c:v>284.35000000000991</c:v>
                </c:pt>
                <c:pt idx="226">
                  <c:v>284.30000000000996</c:v>
                </c:pt>
                <c:pt idx="227">
                  <c:v>284.25000000000989</c:v>
                </c:pt>
                <c:pt idx="228">
                  <c:v>284.20000000000994</c:v>
                </c:pt>
                <c:pt idx="229">
                  <c:v>284.15000000000987</c:v>
                </c:pt>
                <c:pt idx="230">
                  <c:v>284.10000000000991</c:v>
                </c:pt>
                <c:pt idx="231">
                  <c:v>284.05000000001087</c:v>
                </c:pt>
                <c:pt idx="232">
                  <c:v>284.00000000001091</c:v>
                </c:pt>
                <c:pt idx="233">
                  <c:v>283.95000000001096</c:v>
                </c:pt>
                <c:pt idx="234">
                  <c:v>283.90000000001089</c:v>
                </c:pt>
                <c:pt idx="235">
                  <c:v>283.85000000001094</c:v>
                </c:pt>
                <c:pt idx="236">
                  <c:v>283.80000000001087</c:v>
                </c:pt>
                <c:pt idx="237">
                  <c:v>283.75000000001091</c:v>
                </c:pt>
                <c:pt idx="238">
                  <c:v>283.70000000001096</c:v>
                </c:pt>
                <c:pt idx="239">
                  <c:v>283.65000000001089</c:v>
                </c:pt>
                <c:pt idx="240">
                  <c:v>283.60000000001094</c:v>
                </c:pt>
                <c:pt idx="241">
                  <c:v>283.55000000001087</c:v>
                </c:pt>
                <c:pt idx="242">
                  <c:v>283.50000000001091</c:v>
                </c:pt>
                <c:pt idx="243">
                  <c:v>283.45000000001096</c:v>
                </c:pt>
                <c:pt idx="244">
                  <c:v>283.40000000001089</c:v>
                </c:pt>
                <c:pt idx="245">
                  <c:v>283.35000000001094</c:v>
                </c:pt>
                <c:pt idx="246">
                  <c:v>283.30000000001087</c:v>
                </c:pt>
                <c:pt idx="247">
                  <c:v>283.25000000001091</c:v>
                </c:pt>
                <c:pt idx="248">
                  <c:v>283.20000000001096</c:v>
                </c:pt>
                <c:pt idx="249">
                  <c:v>283.15000000001089</c:v>
                </c:pt>
                <c:pt idx="250">
                  <c:v>283.10000000001094</c:v>
                </c:pt>
                <c:pt idx="251">
                  <c:v>283.05000000001087</c:v>
                </c:pt>
                <c:pt idx="252">
                  <c:v>283.00000000001091</c:v>
                </c:pt>
                <c:pt idx="253">
                  <c:v>282.95000000001187</c:v>
                </c:pt>
                <c:pt idx="254">
                  <c:v>282.90000000001191</c:v>
                </c:pt>
                <c:pt idx="255">
                  <c:v>282.85000000001196</c:v>
                </c:pt>
                <c:pt idx="256">
                  <c:v>282.80000000001189</c:v>
                </c:pt>
                <c:pt idx="257">
                  <c:v>282.75000000001194</c:v>
                </c:pt>
                <c:pt idx="258">
                  <c:v>282.70000000001187</c:v>
                </c:pt>
                <c:pt idx="259">
                  <c:v>282.65000000001191</c:v>
                </c:pt>
                <c:pt idx="260">
                  <c:v>282.60000000001196</c:v>
                </c:pt>
                <c:pt idx="261">
                  <c:v>282.55000000001189</c:v>
                </c:pt>
                <c:pt idx="262">
                  <c:v>282.50000000001194</c:v>
                </c:pt>
                <c:pt idx="263">
                  <c:v>282.45000000001187</c:v>
                </c:pt>
                <c:pt idx="264">
                  <c:v>282.40000000001191</c:v>
                </c:pt>
                <c:pt idx="265">
                  <c:v>282.35000000001196</c:v>
                </c:pt>
                <c:pt idx="266">
                  <c:v>282.30000000001189</c:v>
                </c:pt>
                <c:pt idx="267">
                  <c:v>282.25000000001194</c:v>
                </c:pt>
                <c:pt idx="268">
                  <c:v>282.20000000001187</c:v>
                </c:pt>
                <c:pt idx="269">
                  <c:v>282.15000000001191</c:v>
                </c:pt>
                <c:pt idx="270">
                  <c:v>282.10000000001196</c:v>
                </c:pt>
                <c:pt idx="271">
                  <c:v>282.05000000001189</c:v>
                </c:pt>
                <c:pt idx="272">
                  <c:v>282.00000000001194</c:v>
                </c:pt>
                <c:pt idx="273">
                  <c:v>281.95000000001187</c:v>
                </c:pt>
                <c:pt idx="274">
                  <c:v>281.90000000001191</c:v>
                </c:pt>
                <c:pt idx="275">
                  <c:v>281.85000000001287</c:v>
                </c:pt>
                <c:pt idx="276">
                  <c:v>281.80000000001291</c:v>
                </c:pt>
                <c:pt idx="277">
                  <c:v>281.75000000001296</c:v>
                </c:pt>
                <c:pt idx="278">
                  <c:v>281.70000000001289</c:v>
                </c:pt>
                <c:pt idx="279">
                  <c:v>281.65000000001294</c:v>
                </c:pt>
                <c:pt idx="280">
                  <c:v>281.60000000001287</c:v>
                </c:pt>
                <c:pt idx="281">
                  <c:v>281.55000000001291</c:v>
                </c:pt>
                <c:pt idx="282">
                  <c:v>281.50000000001296</c:v>
                </c:pt>
                <c:pt idx="283">
                  <c:v>281.45000000001289</c:v>
                </c:pt>
                <c:pt idx="284">
                  <c:v>281.40000000001294</c:v>
                </c:pt>
                <c:pt idx="285">
                  <c:v>281.35000000001287</c:v>
                </c:pt>
                <c:pt idx="286">
                  <c:v>281.30000000001291</c:v>
                </c:pt>
                <c:pt idx="287">
                  <c:v>281.25000000001296</c:v>
                </c:pt>
                <c:pt idx="288">
                  <c:v>281.20000000001289</c:v>
                </c:pt>
                <c:pt idx="289">
                  <c:v>281.15000000001294</c:v>
                </c:pt>
                <c:pt idx="290">
                  <c:v>281.10000000001287</c:v>
                </c:pt>
                <c:pt idx="291">
                  <c:v>281.05000000001291</c:v>
                </c:pt>
                <c:pt idx="292">
                  <c:v>281.00000000001296</c:v>
                </c:pt>
                <c:pt idx="293">
                  <c:v>280.95000000001289</c:v>
                </c:pt>
                <c:pt idx="294">
                  <c:v>280.90000000001294</c:v>
                </c:pt>
                <c:pt idx="295">
                  <c:v>280.85000000001287</c:v>
                </c:pt>
                <c:pt idx="296">
                  <c:v>280.80000000001291</c:v>
                </c:pt>
                <c:pt idx="297">
                  <c:v>280.75000000001387</c:v>
                </c:pt>
                <c:pt idx="298">
                  <c:v>280.70000000001392</c:v>
                </c:pt>
                <c:pt idx="299">
                  <c:v>280.65000000001396</c:v>
                </c:pt>
                <c:pt idx="300">
                  <c:v>280.60000000001389</c:v>
                </c:pt>
                <c:pt idx="301">
                  <c:v>280.55000000001394</c:v>
                </c:pt>
                <c:pt idx="302">
                  <c:v>280.50000000001387</c:v>
                </c:pt>
                <c:pt idx="303">
                  <c:v>280.45000000001392</c:v>
                </c:pt>
                <c:pt idx="304">
                  <c:v>280.40000000001396</c:v>
                </c:pt>
                <c:pt idx="305">
                  <c:v>280.35000000001389</c:v>
                </c:pt>
                <c:pt idx="306">
                  <c:v>280.30000000001394</c:v>
                </c:pt>
                <c:pt idx="307">
                  <c:v>280.25000000001387</c:v>
                </c:pt>
                <c:pt idx="308">
                  <c:v>280.20000000001392</c:v>
                </c:pt>
                <c:pt idx="309">
                  <c:v>280.15000000001396</c:v>
                </c:pt>
                <c:pt idx="310">
                  <c:v>280.10000000001389</c:v>
                </c:pt>
                <c:pt idx="311">
                  <c:v>280.05000000001394</c:v>
                </c:pt>
                <c:pt idx="312">
                  <c:v>280.00000000001387</c:v>
                </c:pt>
                <c:pt idx="313">
                  <c:v>279.95000000001392</c:v>
                </c:pt>
                <c:pt idx="314">
                  <c:v>279.90000000001396</c:v>
                </c:pt>
                <c:pt idx="315">
                  <c:v>279.85000000001389</c:v>
                </c:pt>
                <c:pt idx="316">
                  <c:v>279.80000000001394</c:v>
                </c:pt>
                <c:pt idx="317">
                  <c:v>279.75000000001387</c:v>
                </c:pt>
                <c:pt idx="318">
                  <c:v>279.70000000001392</c:v>
                </c:pt>
                <c:pt idx="319">
                  <c:v>279.65000000001487</c:v>
                </c:pt>
                <c:pt idx="320">
                  <c:v>279.60000000001492</c:v>
                </c:pt>
                <c:pt idx="321">
                  <c:v>279.55000000001496</c:v>
                </c:pt>
                <c:pt idx="322">
                  <c:v>279.50000000001489</c:v>
                </c:pt>
                <c:pt idx="323">
                  <c:v>279.45000000001494</c:v>
                </c:pt>
                <c:pt idx="324">
                  <c:v>279.40000000001487</c:v>
                </c:pt>
                <c:pt idx="325">
                  <c:v>279.35000000001492</c:v>
                </c:pt>
                <c:pt idx="326">
                  <c:v>279.30000000001496</c:v>
                </c:pt>
                <c:pt idx="327">
                  <c:v>279.25000000001489</c:v>
                </c:pt>
                <c:pt idx="328">
                  <c:v>279.20000000001494</c:v>
                </c:pt>
                <c:pt idx="329">
                  <c:v>279.15000000001487</c:v>
                </c:pt>
                <c:pt idx="330">
                  <c:v>279.10000000001492</c:v>
                </c:pt>
                <c:pt idx="331">
                  <c:v>279.05000000001496</c:v>
                </c:pt>
                <c:pt idx="332">
                  <c:v>279.00000000001489</c:v>
                </c:pt>
                <c:pt idx="333">
                  <c:v>278.95000000001494</c:v>
                </c:pt>
                <c:pt idx="334">
                  <c:v>278.90000000001487</c:v>
                </c:pt>
                <c:pt idx="335">
                  <c:v>278.85000000001492</c:v>
                </c:pt>
                <c:pt idx="336">
                  <c:v>278.80000000001496</c:v>
                </c:pt>
                <c:pt idx="337">
                  <c:v>278.75000000001489</c:v>
                </c:pt>
                <c:pt idx="338">
                  <c:v>278.70000000001494</c:v>
                </c:pt>
                <c:pt idx="339">
                  <c:v>278.65000000001487</c:v>
                </c:pt>
                <c:pt idx="340">
                  <c:v>278.60000000001492</c:v>
                </c:pt>
                <c:pt idx="341">
                  <c:v>278.55000000001587</c:v>
                </c:pt>
                <c:pt idx="342">
                  <c:v>278.50000000001592</c:v>
                </c:pt>
                <c:pt idx="343">
                  <c:v>278.45000000001596</c:v>
                </c:pt>
                <c:pt idx="344">
                  <c:v>278.40000000001589</c:v>
                </c:pt>
                <c:pt idx="345">
                  <c:v>278.35000000001594</c:v>
                </c:pt>
                <c:pt idx="346">
                  <c:v>278.30000000001587</c:v>
                </c:pt>
                <c:pt idx="347">
                  <c:v>278.25000000001592</c:v>
                </c:pt>
                <c:pt idx="348">
                  <c:v>278.20000000001596</c:v>
                </c:pt>
                <c:pt idx="349">
                  <c:v>278.15000000001589</c:v>
                </c:pt>
                <c:pt idx="350">
                  <c:v>278.10000000001594</c:v>
                </c:pt>
                <c:pt idx="351">
                  <c:v>278.05000000001587</c:v>
                </c:pt>
                <c:pt idx="352">
                  <c:v>278.00000000001592</c:v>
                </c:pt>
                <c:pt idx="353">
                  <c:v>277.95000000001596</c:v>
                </c:pt>
                <c:pt idx="354">
                  <c:v>277.90000000001589</c:v>
                </c:pt>
                <c:pt idx="355">
                  <c:v>277.85000000001594</c:v>
                </c:pt>
                <c:pt idx="356">
                  <c:v>277.80000000001587</c:v>
                </c:pt>
                <c:pt idx="357">
                  <c:v>277.75000000001592</c:v>
                </c:pt>
                <c:pt idx="358">
                  <c:v>277.70000000001596</c:v>
                </c:pt>
                <c:pt idx="359">
                  <c:v>277.65000000001589</c:v>
                </c:pt>
                <c:pt idx="360">
                  <c:v>277.60000000001594</c:v>
                </c:pt>
                <c:pt idx="361">
                  <c:v>277.55000000001587</c:v>
                </c:pt>
                <c:pt idx="362">
                  <c:v>277.50000000001592</c:v>
                </c:pt>
                <c:pt idx="363">
                  <c:v>277.45000000001687</c:v>
                </c:pt>
                <c:pt idx="364">
                  <c:v>277.40000000001692</c:v>
                </c:pt>
                <c:pt idx="365">
                  <c:v>277.35000000001696</c:v>
                </c:pt>
                <c:pt idx="366">
                  <c:v>277.30000000001689</c:v>
                </c:pt>
                <c:pt idx="367">
                  <c:v>277.25000000001694</c:v>
                </c:pt>
                <c:pt idx="368">
                  <c:v>277.20000000001687</c:v>
                </c:pt>
                <c:pt idx="369">
                  <c:v>277.15000000001692</c:v>
                </c:pt>
                <c:pt idx="370">
                  <c:v>277.10000000001696</c:v>
                </c:pt>
                <c:pt idx="371">
                  <c:v>277.05000000001689</c:v>
                </c:pt>
                <c:pt idx="372">
                  <c:v>277.00000000001694</c:v>
                </c:pt>
                <c:pt idx="373">
                  <c:v>276.95000000001687</c:v>
                </c:pt>
                <c:pt idx="374">
                  <c:v>276.90000000001692</c:v>
                </c:pt>
                <c:pt idx="375">
                  <c:v>276.85000000001696</c:v>
                </c:pt>
                <c:pt idx="376">
                  <c:v>276.80000000001689</c:v>
                </c:pt>
                <c:pt idx="377">
                  <c:v>276.75000000001694</c:v>
                </c:pt>
                <c:pt idx="378">
                  <c:v>276.70000000001687</c:v>
                </c:pt>
                <c:pt idx="379">
                  <c:v>276.65000000001692</c:v>
                </c:pt>
                <c:pt idx="380">
                  <c:v>276.60000000001696</c:v>
                </c:pt>
                <c:pt idx="381">
                  <c:v>276.55000000001689</c:v>
                </c:pt>
                <c:pt idx="382">
                  <c:v>276.50000000001694</c:v>
                </c:pt>
                <c:pt idx="383">
                  <c:v>276.45000000001687</c:v>
                </c:pt>
                <c:pt idx="384">
                  <c:v>276.40000000001692</c:v>
                </c:pt>
                <c:pt idx="385">
                  <c:v>276.35000000001787</c:v>
                </c:pt>
                <c:pt idx="386">
                  <c:v>276.30000000001792</c:v>
                </c:pt>
                <c:pt idx="387">
                  <c:v>276.25000000001796</c:v>
                </c:pt>
                <c:pt idx="388">
                  <c:v>276.20000000001789</c:v>
                </c:pt>
                <c:pt idx="389">
                  <c:v>276.15000000001794</c:v>
                </c:pt>
                <c:pt idx="390">
                  <c:v>276.10000000001787</c:v>
                </c:pt>
                <c:pt idx="391">
                  <c:v>276.05000000001792</c:v>
                </c:pt>
                <c:pt idx="392">
                  <c:v>276.00000000001796</c:v>
                </c:pt>
                <c:pt idx="393">
                  <c:v>275.95000000001789</c:v>
                </c:pt>
                <c:pt idx="394">
                  <c:v>275.90000000001794</c:v>
                </c:pt>
                <c:pt idx="395">
                  <c:v>275.85000000001787</c:v>
                </c:pt>
                <c:pt idx="396">
                  <c:v>275.80000000001792</c:v>
                </c:pt>
                <c:pt idx="397">
                  <c:v>275.75000000001796</c:v>
                </c:pt>
                <c:pt idx="398">
                  <c:v>275.70000000001789</c:v>
                </c:pt>
                <c:pt idx="399">
                  <c:v>275.65000000001794</c:v>
                </c:pt>
                <c:pt idx="400">
                  <c:v>275.60000000001787</c:v>
                </c:pt>
                <c:pt idx="401">
                  <c:v>275.55000000001792</c:v>
                </c:pt>
                <c:pt idx="402">
                  <c:v>275.50000000001796</c:v>
                </c:pt>
                <c:pt idx="403">
                  <c:v>275.45000000001789</c:v>
                </c:pt>
                <c:pt idx="404">
                  <c:v>275.40000000001794</c:v>
                </c:pt>
                <c:pt idx="405">
                  <c:v>275.35000000001787</c:v>
                </c:pt>
                <c:pt idx="406">
                  <c:v>275.30000000001792</c:v>
                </c:pt>
                <c:pt idx="407">
                  <c:v>275.25000000001887</c:v>
                </c:pt>
                <c:pt idx="408">
                  <c:v>275.20000000001892</c:v>
                </c:pt>
                <c:pt idx="409">
                  <c:v>275.15000000001896</c:v>
                </c:pt>
                <c:pt idx="410">
                  <c:v>275.10000000001889</c:v>
                </c:pt>
                <c:pt idx="411">
                  <c:v>275.05000000001894</c:v>
                </c:pt>
                <c:pt idx="412">
                  <c:v>275.00000000001887</c:v>
                </c:pt>
                <c:pt idx="413">
                  <c:v>274.95000000001892</c:v>
                </c:pt>
                <c:pt idx="414">
                  <c:v>274.90000000001896</c:v>
                </c:pt>
                <c:pt idx="415">
                  <c:v>274.85000000001889</c:v>
                </c:pt>
                <c:pt idx="416">
                  <c:v>274.80000000001894</c:v>
                </c:pt>
                <c:pt idx="417">
                  <c:v>274.75000000001887</c:v>
                </c:pt>
                <c:pt idx="418">
                  <c:v>274.70000000001892</c:v>
                </c:pt>
                <c:pt idx="419">
                  <c:v>274.65000000001896</c:v>
                </c:pt>
                <c:pt idx="420">
                  <c:v>274.60000000001889</c:v>
                </c:pt>
                <c:pt idx="421">
                  <c:v>274.55000000001894</c:v>
                </c:pt>
                <c:pt idx="422">
                  <c:v>274.50000000001887</c:v>
                </c:pt>
                <c:pt idx="423">
                  <c:v>274.45000000001892</c:v>
                </c:pt>
                <c:pt idx="424">
                  <c:v>274.40000000001896</c:v>
                </c:pt>
                <c:pt idx="425">
                  <c:v>274.35000000001889</c:v>
                </c:pt>
                <c:pt idx="426">
                  <c:v>274.30000000001894</c:v>
                </c:pt>
                <c:pt idx="427">
                  <c:v>274.25000000001887</c:v>
                </c:pt>
                <c:pt idx="428">
                  <c:v>274.20000000001892</c:v>
                </c:pt>
                <c:pt idx="429">
                  <c:v>274.15000000001987</c:v>
                </c:pt>
                <c:pt idx="430">
                  <c:v>274.10000000001992</c:v>
                </c:pt>
                <c:pt idx="431">
                  <c:v>274.05000000001996</c:v>
                </c:pt>
                <c:pt idx="432">
                  <c:v>274.0000000000199</c:v>
                </c:pt>
                <c:pt idx="433">
                  <c:v>273.95000000001994</c:v>
                </c:pt>
                <c:pt idx="434">
                  <c:v>273.90000000001987</c:v>
                </c:pt>
                <c:pt idx="435">
                  <c:v>273.85000000001992</c:v>
                </c:pt>
                <c:pt idx="436">
                  <c:v>273.80000000001996</c:v>
                </c:pt>
                <c:pt idx="437">
                  <c:v>273.7500000000199</c:v>
                </c:pt>
                <c:pt idx="438">
                  <c:v>273.70000000001994</c:v>
                </c:pt>
                <c:pt idx="439">
                  <c:v>273.65000000001987</c:v>
                </c:pt>
                <c:pt idx="440">
                  <c:v>273.60000000001992</c:v>
                </c:pt>
                <c:pt idx="441">
                  <c:v>273.55000000001996</c:v>
                </c:pt>
                <c:pt idx="442">
                  <c:v>273.5000000000199</c:v>
                </c:pt>
                <c:pt idx="443">
                  <c:v>273.45000000001994</c:v>
                </c:pt>
                <c:pt idx="444">
                  <c:v>273.40000000001987</c:v>
                </c:pt>
                <c:pt idx="445">
                  <c:v>273.35000000001992</c:v>
                </c:pt>
                <c:pt idx="446">
                  <c:v>273.30000000001996</c:v>
                </c:pt>
                <c:pt idx="447">
                  <c:v>273.2500000000199</c:v>
                </c:pt>
                <c:pt idx="448">
                  <c:v>273.20000000001994</c:v>
                </c:pt>
                <c:pt idx="449">
                  <c:v>273.15000000001987</c:v>
                </c:pt>
                <c:pt idx="450">
                  <c:v>273.10000000001992</c:v>
                </c:pt>
                <c:pt idx="451">
                  <c:v>273.05000000002087</c:v>
                </c:pt>
                <c:pt idx="452">
                  <c:v>273.00000000002092</c:v>
                </c:pt>
                <c:pt idx="453">
                  <c:v>272.95000000002096</c:v>
                </c:pt>
                <c:pt idx="454">
                  <c:v>272.9000000000209</c:v>
                </c:pt>
                <c:pt idx="455">
                  <c:v>272.85000000002094</c:v>
                </c:pt>
                <c:pt idx="456">
                  <c:v>272.80000000002087</c:v>
                </c:pt>
                <c:pt idx="457">
                  <c:v>272.75000000002092</c:v>
                </c:pt>
                <c:pt idx="458">
                  <c:v>272.70000000002096</c:v>
                </c:pt>
                <c:pt idx="459">
                  <c:v>272.6500000000209</c:v>
                </c:pt>
                <c:pt idx="460">
                  <c:v>272.60000000002094</c:v>
                </c:pt>
                <c:pt idx="461">
                  <c:v>272.55000000002087</c:v>
                </c:pt>
                <c:pt idx="462">
                  <c:v>272.50000000002092</c:v>
                </c:pt>
                <c:pt idx="463">
                  <c:v>272.45000000002096</c:v>
                </c:pt>
                <c:pt idx="464">
                  <c:v>272.4000000000209</c:v>
                </c:pt>
                <c:pt idx="465">
                  <c:v>272.35000000002094</c:v>
                </c:pt>
                <c:pt idx="466">
                  <c:v>272.30000000002087</c:v>
                </c:pt>
                <c:pt idx="467">
                  <c:v>272.25000000002092</c:v>
                </c:pt>
                <c:pt idx="468">
                  <c:v>272.20000000002096</c:v>
                </c:pt>
                <c:pt idx="469">
                  <c:v>272.1500000000209</c:v>
                </c:pt>
                <c:pt idx="470">
                  <c:v>272.10000000002094</c:v>
                </c:pt>
                <c:pt idx="471">
                  <c:v>272.05000000002087</c:v>
                </c:pt>
                <c:pt idx="472">
                  <c:v>272.00000000002092</c:v>
                </c:pt>
                <c:pt idx="473">
                  <c:v>271.95000000002187</c:v>
                </c:pt>
                <c:pt idx="474">
                  <c:v>271.90000000002192</c:v>
                </c:pt>
                <c:pt idx="475">
                  <c:v>271.85000000002196</c:v>
                </c:pt>
                <c:pt idx="476">
                  <c:v>271.8000000000219</c:v>
                </c:pt>
                <c:pt idx="477">
                  <c:v>271.75000000002194</c:v>
                </c:pt>
                <c:pt idx="478">
                  <c:v>271.70000000002187</c:v>
                </c:pt>
                <c:pt idx="479">
                  <c:v>271.65000000002192</c:v>
                </c:pt>
                <c:pt idx="480">
                  <c:v>271.60000000002196</c:v>
                </c:pt>
                <c:pt idx="481">
                  <c:v>271.5500000000219</c:v>
                </c:pt>
                <c:pt idx="482">
                  <c:v>271.50000000002194</c:v>
                </c:pt>
                <c:pt idx="483">
                  <c:v>271.45000000002187</c:v>
                </c:pt>
                <c:pt idx="484">
                  <c:v>271.40000000002192</c:v>
                </c:pt>
                <c:pt idx="485">
                  <c:v>271.35000000002196</c:v>
                </c:pt>
                <c:pt idx="486">
                  <c:v>271.3000000000219</c:v>
                </c:pt>
                <c:pt idx="487">
                  <c:v>271.25000000002194</c:v>
                </c:pt>
                <c:pt idx="488">
                  <c:v>271.20000000002187</c:v>
                </c:pt>
                <c:pt idx="489">
                  <c:v>271.15000000002192</c:v>
                </c:pt>
                <c:pt idx="490">
                  <c:v>271.10000000002196</c:v>
                </c:pt>
                <c:pt idx="491">
                  <c:v>271.0500000000219</c:v>
                </c:pt>
                <c:pt idx="492">
                  <c:v>271.00000000002194</c:v>
                </c:pt>
                <c:pt idx="493">
                  <c:v>270.95000000002187</c:v>
                </c:pt>
                <c:pt idx="494">
                  <c:v>270.90000000002192</c:v>
                </c:pt>
                <c:pt idx="495">
                  <c:v>270.85000000002287</c:v>
                </c:pt>
                <c:pt idx="496">
                  <c:v>270.80000000002292</c:v>
                </c:pt>
                <c:pt idx="497">
                  <c:v>270.75000000002296</c:v>
                </c:pt>
                <c:pt idx="498">
                  <c:v>270.7000000000229</c:v>
                </c:pt>
                <c:pt idx="499">
                  <c:v>270.65000000002294</c:v>
                </c:pt>
                <c:pt idx="500">
                  <c:v>270.60000000002287</c:v>
                </c:pt>
              </c:numCache>
            </c:numRef>
          </c:xVal>
          <c:yVal>
            <c:numRef>
              <c:f>Carbon!$L$12:$L$1113</c:f>
              <c:numCache>
                <c:formatCode>General</c:formatCode>
                <c:ptCount val="1102"/>
                <c:pt idx="0">
                  <c:v>-9.774188736690018</c:v>
                </c:pt>
                <c:pt idx="1">
                  <c:v>-4.5018883173839885</c:v>
                </c:pt>
                <c:pt idx="2">
                  <c:v>-21.229587898129662</c:v>
                </c:pt>
                <c:pt idx="3">
                  <c:v>-31.95728747895842</c:v>
                </c:pt>
                <c:pt idx="4">
                  <c:v>23.31501294007376</c:v>
                </c:pt>
                <c:pt idx="5">
                  <c:v>24.587313358880809</c:v>
                </c:pt>
                <c:pt idx="6">
                  <c:v>-13.140386222680945</c:v>
                </c:pt>
                <c:pt idx="7">
                  <c:v>34.131914195162608</c:v>
                </c:pt>
                <c:pt idx="8">
                  <c:v>-15.595785387953907</c:v>
                </c:pt>
                <c:pt idx="9">
                  <c:v>-17.323484972605971</c:v>
                </c:pt>
                <c:pt idx="10">
                  <c:v>-17.051184559707142</c:v>
                </c:pt>
                <c:pt idx="11">
                  <c:v>0.22111584930683792</c:v>
                </c:pt>
                <c:pt idx="12">
                  <c:v>13.493416252207851</c:v>
                </c:pt>
                <c:pt idx="13">
                  <c:v>2.7657166455154623</c:v>
                </c:pt>
                <c:pt idx="14">
                  <c:v>-15.961982976140302</c:v>
                </c:pt>
                <c:pt idx="15">
                  <c:v>7.310317378985145</c:v>
                </c:pt>
                <c:pt idx="16">
                  <c:v>-19.417382301720373</c:v>
                </c:pt>
                <c:pt idx="17">
                  <c:v>-11.145082037430805</c:v>
                </c:pt>
                <c:pt idx="18">
                  <c:v>-13.872781857124732</c:v>
                </c:pt>
                <c:pt idx="19">
                  <c:v>-11.600481804363346</c:v>
                </c:pt>
                <c:pt idx="20">
                  <c:v>16.6718180557308</c:v>
                </c:pt>
                <c:pt idx="21">
                  <c:v>-5.5882373649629717E-2</c:v>
                </c:pt>
                <c:pt idx="22">
                  <c:v>-5.7835832356245129</c:v>
                </c:pt>
                <c:pt idx="23">
                  <c:v>-19.511284740593645</c:v>
                </c:pt>
                <c:pt idx="24">
                  <c:v>-2.2389871961433538</c:v>
                </c:pt>
                <c:pt idx="25">
                  <c:v>3.3308950577671449E-2</c:v>
                </c:pt>
                <c:pt idx="26">
                  <c:v>14.305603053187603</c:v>
                </c:pt>
                <c:pt idx="27">
                  <c:v>-16.422105817434915</c:v>
                </c:pt>
                <c:pt idx="28">
                  <c:v>-1.1498189892905231</c:v>
                </c:pt>
                <c:pt idx="29">
                  <c:v>-23.877538349732593</c:v>
                </c:pt>
                <c:pt idx="30">
                  <c:v>0.39473343417790946</c:v>
                </c:pt>
                <c:pt idx="31">
                  <c:v>10.666992615079579</c:v>
                </c:pt>
                <c:pt idx="32">
                  <c:v>-5.0607660421135501</c:v>
                </c:pt>
                <c:pt idx="33">
                  <c:v>11.211450191222736</c:v>
                </c:pt>
                <c:pt idx="34">
                  <c:v>-6.5163687262837104</c:v>
                </c:pt>
                <c:pt idx="35">
                  <c:v>-13.244236580815402</c:v>
                </c:pt>
                <c:pt idx="36">
                  <c:v>-13.972172189613573</c:v>
                </c:pt>
                <c:pt idx="37">
                  <c:v>-8.7002010865932</c:v>
                </c:pt>
                <c:pt idx="38">
                  <c:v>13.57164228413575</c:v>
                </c:pt>
                <c:pt idx="39">
                  <c:v>14.843311733960183</c:v>
                </c:pt>
                <c:pt idx="40">
                  <c:v>-0.88525430615246603</c:v>
                </c:pt>
                <c:pt idx="41">
                  <c:v>3.3858625842042036</c:v>
                </c:pt>
                <c:pt idx="42">
                  <c:v>-10.343445037380826</c:v>
                </c:pt>
                <c:pt idx="43">
                  <c:v>-4.0733178167791442</c:v>
                </c:pt>
                <c:pt idx="44">
                  <c:v>-26.803938739261245</c:v>
                </c:pt>
                <c:pt idx="45">
                  <c:v>-15.535544409095323</c:v>
                </c:pt>
                <c:pt idx="46">
                  <c:v>4.731561138248134</c:v>
                </c:pt>
                <c:pt idx="47">
                  <c:v>-1.0030103346569434</c:v>
                </c:pt>
                <c:pt idx="48">
                  <c:v>0.26024854728091273</c:v>
                </c:pt>
                <c:pt idx="49">
                  <c:v>3.5207166955991891</c:v>
                </c:pt>
                <c:pt idx="50">
                  <c:v>23.777616112006353</c:v>
                </c:pt>
                <c:pt idx="51">
                  <c:v>-20.970021390608384</c:v>
                </c:pt>
                <c:pt idx="52">
                  <c:v>-0.72339271776813374</c:v>
                </c:pt>
                <c:pt idx="53">
                  <c:v>-3.4839676129235726</c:v>
                </c:pt>
                <c:pt idx="54">
                  <c:v>3.7464614134305085</c:v>
                </c:pt>
                <c:pt idx="55">
                  <c:v>7.9657232925934958</c:v>
                </c:pt>
                <c:pt idx="56">
                  <c:v>5.1712069130814005</c:v>
                </c:pt>
                <c:pt idx="57">
                  <c:v>-2.6402056092264883</c:v>
                </c:pt>
                <c:pt idx="58">
                  <c:v>3.5277898831310863</c:v>
                </c:pt>
                <c:pt idx="59">
                  <c:v>8.6708451392919965</c:v>
                </c:pt>
                <c:pt idx="60">
                  <c:v>4.7838834388857672</c:v>
                </c:pt>
                <c:pt idx="61">
                  <c:v>-18.138975916167983</c:v>
                </c:pt>
                <c:pt idx="62">
                  <c:v>-2.1044898431650894</c:v>
                </c:pt>
                <c:pt idx="63">
                  <c:v>7.879642829255415</c:v>
                </c:pt>
                <c:pt idx="64">
                  <c:v>14.804726065385029</c:v>
                </c:pt>
                <c:pt idx="65">
                  <c:v>17.661026099460663</c:v>
                </c:pt>
                <c:pt idx="66">
                  <c:v>7.4377505200891125</c:v>
                </c:pt>
                <c:pt idx="67">
                  <c:v>3.1230521432285387</c:v>
                </c:pt>
                <c:pt idx="68">
                  <c:v>20.704063045065254</c:v>
                </c:pt>
                <c:pt idx="69">
                  <c:v>5.1669641139799136</c:v>
                </c:pt>
                <c:pt idx="70">
                  <c:v>31.497095220979421</c:v>
                </c:pt>
                <c:pt idx="71">
                  <c:v>30.679110558943414</c:v>
                </c:pt>
                <c:pt idx="72">
                  <c:v>13.697182828065122</c:v>
                </c:pt>
                <c:pt idx="73">
                  <c:v>29.53525872410367</c:v>
                </c:pt>
                <c:pt idx="74">
                  <c:v>16.17736660750839</c:v>
                </c:pt>
                <c:pt idx="75">
                  <c:v>26.607975302807102</c:v>
                </c:pt>
                <c:pt idx="76">
                  <c:v>14.812400727448194</c:v>
                </c:pt>
                <c:pt idx="77">
                  <c:v>16.777254527726399</c:v>
                </c:pt>
                <c:pt idx="78">
                  <c:v>15.490926181742605</c:v>
                </c:pt>
                <c:pt idx="79">
                  <c:v>22.944087213997935</c:v>
                </c:pt>
                <c:pt idx="80">
                  <c:v>19.130203370824631</c:v>
                </c:pt>
                <c:pt idx="81">
                  <c:v>30.046037972767802</c:v>
                </c:pt>
                <c:pt idx="82">
                  <c:v>22.692127336397846</c:v>
                </c:pt>
                <c:pt idx="83">
                  <c:v>-4.9267926944427458</c:v>
                </c:pt>
                <c:pt idx="84">
                  <c:v>20.19856870554112</c:v>
                </c:pt>
                <c:pt idx="85">
                  <c:v>14.082319081659769</c:v>
                </c:pt>
                <c:pt idx="86">
                  <c:v>-11.256471468194377</c:v>
                </c:pt>
                <c:pt idx="87">
                  <c:v>-5.793761110126276</c:v>
                </c:pt>
                <c:pt idx="88">
                  <c:v>15.499318023555162</c:v>
                </c:pt>
                <c:pt idx="89">
                  <c:v>-3.3438554102344824</c:v>
                </c:pt>
                <c:pt idx="90">
                  <c:v>-3.2858867902561997</c:v>
                </c:pt>
                <c:pt idx="91">
                  <c:v>16.713955591847721</c:v>
                </c:pt>
                <c:pt idx="92">
                  <c:v>9.6988795003476156</c:v>
                </c:pt>
                <c:pt idx="93">
                  <c:v>-29.286465552350478</c:v>
                </c:pt>
                <c:pt idx="94">
                  <c:v>10.802820332807087</c:v>
                </c:pt>
                <c:pt idx="95">
                  <c:v>-20.989437314868979</c:v>
                </c:pt>
                <c:pt idx="96">
                  <c:v>-22.62191460772587</c:v>
                </c:pt>
                <c:pt idx="97">
                  <c:v>-25.05728151750867</c:v>
                </c:pt>
                <c:pt idx="98">
                  <c:v>11.736284376138329</c:v>
                </c:pt>
                <c:pt idx="99">
                  <c:v>-19.216389277796949</c:v>
                </c:pt>
                <c:pt idx="100">
                  <c:v>-5.8988787750016485</c:v>
                </c:pt>
                <c:pt idx="101">
                  <c:v>-15.304442480850156</c:v>
                </c:pt>
                <c:pt idx="102">
                  <c:v>-12.437115008077711</c:v>
                </c:pt>
                <c:pt idx="103">
                  <c:v>-0.31256662085459652</c:v>
                </c:pt>
                <c:pt idx="104">
                  <c:v>-23.958681076726862</c:v>
                </c:pt>
                <c:pt idx="105">
                  <c:v>-16.415811086242684</c:v>
                </c:pt>
                <c:pt idx="106">
                  <c:v>-17.736678375997002</c:v>
                </c:pt>
                <c:pt idx="107">
                  <c:v>-0.98589481803102785</c:v>
                </c:pt>
                <c:pt idx="108">
                  <c:v>26.760907987190421</c:v>
                </c:pt>
                <c:pt idx="109">
                  <c:v>58.418341198581572</c:v>
                </c:pt>
                <c:pt idx="110">
                  <c:v>9.8929008950254911</c:v>
                </c:pt>
                <c:pt idx="111">
                  <c:v>-32.915035874413434</c:v>
                </c:pt>
                <c:pt idx="112">
                  <c:v>-18.10890037617861</c:v>
                </c:pt>
                <c:pt idx="113">
                  <c:v>19.206640889967616</c:v>
                </c:pt>
                <c:pt idx="114">
                  <c:v>5.928457092930671</c:v>
                </c:pt>
                <c:pt idx="115">
                  <c:v>11.957846265884029</c:v>
                </c:pt>
                <c:pt idx="116">
                  <c:v>-1.7965339831093843</c:v>
                </c:pt>
                <c:pt idx="117">
                  <c:v>8.5842098909299693</c:v>
                </c:pt>
                <c:pt idx="118">
                  <c:v>-5.9680669854861321</c:v>
                </c:pt>
                <c:pt idx="119">
                  <c:v>19.493929102193704</c:v>
                </c:pt>
                <c:pt idx="120">
                  <c:v>-25.064937380022826</c:v>
                </c:pt>
                <c:pt idx="121">
                  <c:v>28.339465116946258</c:v>
                </c:pt>
                <c:pt idx="122">
                  <c:v>29.711713590275366</c:v>
                </c:pt>
                <c:pt idx="123">
                  <c:v>-15.922578741179819</c:v>
                </c:pt>
                <c:pt idx="124">
                  <c:v>0.48318714755345127</c:v>
                </c:pt>
                <c:pt idx="125">
                  <c:v>32.9958701705566</c:v>
                </c:pt>
                <c:pt idx="126">
                  <c:v>11.701175469838404</c:v>
                </c:pt>
                <c:pt idx="127">
                  <c:v>6.7015650189231906</c:v>
                </c:pt>
                <c:pt idx="128">
                  <c:v>8.1135301354067337</c:v>
                </c:pt>
                <c:pt idx="129">
                  <c:v>6.0642896381152127</c:v>
                </c:pt>
                <c:pt idx="130">
                  <c:v>-10.311997132743954</c:v>
                </c:pt>
                <c:pt idx="131">
                  <c:v>-26.87838947611823</c:v>
                </c:pt>
                <c:pt idx="132">
                  <c:v>20.500437105136939</c:v>
                </c:pt>
                <c:pt idx="133">
                  <c:v>10.953705461681182</c:v>
                </c:pt>
                <c:pt idx="134">
                  <c:v>-9.399874366238862</c:v>
                </c:pt>
                <c:pt idx="135">
                  <c:v>4.5437257240677127</c:v>
                </c:pt>
                <c:pt idx="136">
                  <c:v>-38.129908535755192</c:v>
                </c:pt>
                <c:pt idx="137">
                  <c:v>-33.356827072572628</c:v>
                </c:pt>
                <c:pt idx="138">
                  <c:v>-33.097198547656035</c:v>
                </c:pt>
                <c:pt idx="139">
                  <c:v>3.66303756577787</c:v>
                </c:pt>
                <c:pt idx="140">
                  <c:v>-6.0885578361868511</c:v>
                </c:pt>
                <c:pt idx="141">
                  <c:v>-18.390670545105422</c:v>
                </c:pt>
                <c:pt idx="142">
                  <c:v>-1.3069774817774942</c:v>
                </c:pt>
                <c:pt idx="143">
                  <c:v>-13.923907602050008</c:v>
                </c:pt>
                <c:pt idx="144">
                  <c:v>-8.3474787479260613</c:v>
                </c:pt>
                <c:pt idx="145">
                  <c:v>5.3006911238472867</c:v>
                </c:pt>
                <c:pt idx="146">
                  <c:v>33.888064307440914</c:v>
                </c:pt>
                <c:pt idx="147">
                  <c:v>-12.723609119702246</c:v>
                </c:pt>
                <c:pt idx="148">
                  <c:v>25.327255339689259</c:v>
                </c:pt>
                <c:pt idx="149">
                  <c:v>31.907758717696083</c:v>
                </c:pt>
                <c:pt idx="150">
                  <c:v>16.896125927778712</c:v>
                </c:pt>
                <c:pt idx="151">
                  <c:v>16.187030847707206</c:v>
                </c:pt>
                <c:pt idx="152">
                  <c:v>31.696443684057272</c:v>
                </c:pt>
                <c:pt idx="153">
                  <c:v>-7.6341740866702139</c:v>
                </c:pt>
                <c:pt idx="154">
                  <c:v>-24.834473509005306</c:v>
                </c:pt>
                <c:pt idx="155">
                  <c:v>36.097267569637665</c:v>
                </c:pt>
                <c:pt idx="156">
                  <c:v>17.19564685046123</c:v>
                </c:pt>
                <c:pt idx="157">
                  <c:v>-34.471375159160289</c:v>
                </c:pt>
                <c:pt idx="158">
                  <c:v>20.197006540344546</c:v>
                </c:pt>
                <c:pt idx="159">
                  <c:v>-38.667033714707259</c:v>
                </c:pt>
                <c:pt idx="160">
                  <c:v>-3.9023003458028143</c:v>
                </c:pt>
                <c:pt idx="161">
                  <c:v>-41.321684224554588</c:v>
                </c:pt>
                <c:pt idx="162">
                  <c:v>-55.715894248302561</c:v>
                </c:pt>
                <c:pt idx="163">
                  <c:v>7.1423373692165342</c:v>
                </c:pt>
                <c:pt idx="164">
                  <c:v>35.493732446341028</c:v>
                </c:pt>
                <c:pt idx="165">
                  <c:v>33.587781262430781</c:v>
                </c:pt>
                <c:pt idx="166">
                  <c:v>55.678039178160475</c:v>
                </c:pt>
                <c:pt idx="167">
                  <c:v>14.017534928699661</c:v>
                </c:pt>
                <c:pt idx="168">
                  <c:v>-8.1456004124684114</c:v>
                </c:pt>
                <c:pt idx="169">
                  <c:v>-61.572198388113293</c:v>
                </c:pt>
                <c:pt idx="170">
                  <c:v>-14.035751537131091</c:v>
                </c:pt>
                <c:pt idx="171">
                  <c:v>8.6742908769817859</c:v>
                </c:pt>
                <c:pt idx="172">
                  <c:v>-91.250356423182211</c:v>
                </c:pt>
                <c:pt idx="173">
                  <c:v>-12.639282563480037</c:v>
                </c:pt>
                <c:pt idx="174">
                  <c:v>51.654543873586135</c:v>
                </c:pt>
                <c:pt idx="175">
                  <c:v>-37.246936876734253</c:v>
                </c:pt>
                <c:pt idx="176">
                  <c:v>35.751744207851061</c:v>
                </c:pt>
                <c:pt idx="177">
                  <c:v>-0.28149446073507534</c:v>
                </c:pt>
                <c:pt idx="178">
                  <c:v>16.692910488238113</c:v>
                </c:pt>
                <c:pt idx="179">
                  <c:v>24.685620881148679</c:v>
                </c:pt>
                <c:pt idx="180">
                  <c:v>30.678101980516203</c:v>
                </c:pt>
                <c:pt idx="181">
                  <c:v>56.622583675933129</c:v>
                </c:pt>
                <c:pt idx="182">
                  <c:v>-10.55770702763698</c:v>
                </c:pt>
                <c:pt idx="183">
                  <c:v>39.031981131391149</c:v>
                </c:pt>
                <c:pt idx="184">
                  <c:v>-14.741226054248614</c:v>
                </c:pt>
                <c:pt idx="185">
                  <c:v>-33.036625150494046</c:v>
                </c:pt>
                <c:pt idx="186">
                  <c:v>-24.038352515144879</c:v>
                </c:pt>
                <c:pt idx="187">
                  <c:v>-36.95340304622232</c:v>
                </c:pt>
                <c:pt idx="188">
                  <c:v>29.990757634537545</c:v>
                </c:pt>
                <c:pt idx="189">
                  <c:v>-34.451019166191486</c:v>
                </c:pt>
                <c:pt idx="190">
                  <c:v>4.4615986965405909</c:v>
                </c:pt>
                <c:pt idx="191">
                  <c:v>43.457922816456744</c:v>
                </c:pt>
                <c:pt idx="192">
                  <c:v>2.2600182319065425</c:v>
                </c:pt>
                <c:pt idx="193">
                  <c:v>-20.413322824300963</c:v>
                </c:pt>
                <c:pt idx="194">
                  <c:v>28.157503287004488</c:v>
                </c:pt>
                <c:pt idx="195">
                  <c:v>2.6970069605910112</c:v>
                </c:pt>
                <c:pt idx="196">
                  <c:v>-44.061393135971571</c:v>
                </c:pt>
                <c:pt idx="197">
                  <c:v>-42.371568171019305</c:v>
                </c:pt>
                <c:pt idx="198">
                  <c:v>-67.471178561528575</c:v>
                </c:pt>
                <c:pt idx="199">
                  <c:v>33.421432499501236</c:v>
                </c:pt>
                <c:pt idx="200">
                  <c:v>30.10987169714565</c:v>
                </c:pt>
                <c:pt idx="201">
                  <c:v>27.421791346192094</c:v>
                </c:pt>
                <c:pt idx="202">
                  <c:v>-26.789595654326945</c:v>
                </c:pt>
                <c:pt idx="203">
                  <c:v>-54.644604849639791</c:v>
                </c:pt>
                <c:pt idx="204">
                  <c:v>-37.236775283345708</c:v>
                </c:pt>
                <c:pt idx="205">
                  <c:v>39.366847876787176</c:v>
                </c:pt>
                <c:pt idx="206">
                  <c:v>44.124880488598393</c:v>
                </c:pt>
                <c:pt idx="207">
                  <c:v>-37.97972983564847</c:v>
                </c:pt>
                <c:pt idx="208">
                  <c:v>61.058537766545271</c:v>
                </c:pt>
                <c:pt idx="209">
                  <c:v>-17.734333245823763</c:v>
                </c:pt>
                <c:pt idx="210">
                  <c:v>58.685723656771557</c:v>
                </c:pt>
                <c:pt idx="211">
                  <c:v>3.3782954536740277</c:v>
                </c:pt>
                <c:pt idx="212">
                  <c:v>4.4158286647514871</c:v>
                </c:pt>
                <c:pt idx="213">
                  <c:v>33.88095083746768</c:v>
                </c:pt>
                <c:pt idx="214">
                  <c:v>23.863848375986294</c:v>
                </c:pt>
                <c:pt idx="215">
                  <c:v>0.45976583504611312</c:v>
                </c:pt>
                <c:pt idx="216">
                  <c:v>17.766681521483676</c:v>
                </c:pt>
                <c:pt idx="217">
                  <c:v>11.883203107538293</c:v>
                </c:pt>
                <c:pt idx="218">
                  <c:v>2.906715542374414</c:v>
                </c:pt>
                <c:pt idx="219">
                  <c:v>2.9318023579115149</c:v>
                </c:pt>
                <c:pt idx="220">
                  <c:v>-4.9510490698814209</c:v>
                </c:pt>
                <c:pt idx="221">
                  <c:v>12.343542710484936</c:v>
                </c:pt>
                <c:pt idx="222">
                  <c:v>-0.10487888774730791</c:v>
                </c:pt>
                <c:pt idx="223">
                  <c:v>3.7769227589549175</c:v>
                </c:pt>
                <c:pt idx="224">
                  <c:v>5.0556522209355492</c:v>
                </c:pt>
                <c:pt idx="225">
                  <c:v>2.7914761480689272</c:v>
                </c:pt>
                <c:pt idx="226">
                  <c:v>7.0382097625658631</c:v>
                </c:pt>
                <c:pt idx="227">
                  <c:v>11.843666869276376</c:v>
                </c:pt>
                <c:pt idx="228">
                  <c:v>15.250143714100624</c:v>
                </c:pt>
                <c:pt idx="229">
                  <c:v>5.2950070049546696</c:v>
                </c:pt>
                <c:pt idx="230">
                  <c:v>2.0113570414218174</c:v>
                </c:pt>
                <c:pt idx="231">
                  <c:v>-17.571261968179698</c:v>
                </c:pt>
                <c:pt idx="232">
                  <c:v>-4.4261308135962665</c:v>
                </c:pt>
                <c:pt idx="233">
                  <c:v>-9.5286280316495002</c:v>
                </c:pt>
                <c:pt idx="234">
                  <c:v>11.144470892785431</c:v>
                </c:pt>
                <c:pt idx="235">
                  <c:v>0.6156474505291385</c:v>
                </c:pt>
                <c:pt idx="236">
                  <c:v>12.907229079069658</c:v>
                </c:pt>
                <c:pt idx="237">
                  <c:v>20.041897608424996</c:v>
                </c:pt>
                <c:pt idx="238">
                  <c:v>-18.956895719366397</c:v>
                </c:pt>
                <c:pt idx="239">
                  <c:v>0.93538128730942915</c:v>
                </c:pt>
                <c:pt idx="240">
                  <c:v>-25.255457209360074</c:v>
                </c:pt>
                <c:pt idx="241">
                  <c:v>-3.5022284221141646</c:v>
                </c:pt>
                <c:pt idx="242">
                  <c:v>-6.7764091818613679</c:v>
                </c:pt>
                <c:pt idx="243">
                  <c:v>10.95172379157033</c:v>
                </c:pt>
                <c:pt idx="244">
                  <c:v>0.71284787456060172</c:v>
                </c:pt>
                <c:pt idx="245">
                  <c:v>7.5382523961979615</c:v>
                </c:pt>
                <c:pt idx="246">
                  <c:v>-12.540586874576789</c:v>
                </c:pt>
                <c:pt idx="247">
                  <c:v>3.5074989857131627</c:v>
                </c:pt>
                <c:pt idx="248">
                  <c:v>9.7128290036337361</c:v>
                </c:pt>
                <c:pt idx="249">
                  <c:v>6.1042993640522596</c:v>
                </c:pt>
                <c:pt idx="250">
                  <c:v>-0.29119833577276211</c:v>
                </c:pt>
                <c:pt idx="251">
                  <c:v>-5.4493460488967926</c:v>
                </c:pt>
                <c:pt idx="252">
                  <c:v>-20.348934162149561</c:v>
                </c:pt>
                <c:pt idx="253">
                  <c:v>-5.9723420918707433</c:v>
                </c:pt>
                <c:pt idx="254">
                  <c:v>17.694053749040023</c:v>
                </c:pt>
                <c:pt idx="255">
                  <c:v>-7.340439636415411</c:v>
                </c:pt>
                <c:pt idx="256">
                  <c:v>-6.0710505049412333</c:v>
                </c:pt>
                <c:pt idx="257">
                  <c:v>-20.497651321395402</c:v>
                </c:pt>
                <c:pt idx="258">
                  <c:v>9.3752467734054576</c:v>
                </c:pt>
                <c:pt idx="259">
                  <c:v>4.5386144985795269</c:v>
                </c:pt>
                <c:pt idx="260">
                  <c:v>12.97913628136574</c:v>
                </c:pt>
                <c:pt idx="261">
                  <c:v>16.679545712294328</c:v>
                </c:pt>
                <c:pt idx="262">
                  <c:v>-4.3809467365178421</c:v>
                </c:pt>
                <c:pt idx="263">
                  <c:v>0.77385181749402676</c:v>
                </c:pt>
                <c:pt idx="264">
                  <c:v>14.117683101681493</c:v>
                </c:pt>
                <c:pt idx="265">
                  <c:v>18.622446419103376</c:v>
                </c:pt>
                <c:pt idx="266">
                  <c:v>7.2588301640813029</c:v>
                </c:pt>
                <c:pt idx="267">
                  <c:v>-13.00305347877417</c:v>
                </c:pt>
                <c:pt idx="268">
                  <c:v>-14.193049557283217</c:v>
                </c:pt>
                <c:pt idx="269">
                  <c:v>-21.340374585791011</c:v>
                </c:pt>
                <c:pt idx="270">
                  <c:v>11.526920558176656</c:v>
                </c:pt>
                <c:pt idx="271">
                  <c:v>-8.6175738396461483</c:v>
                </c:pt>
                <c:pt idx="272">
                  <c:v>-19.798222399224706</c:v>
                </c:pt>
                <c:pt idx="273">
                  <c:v>35.962980775071415</c:v>
                </c:pt>
                <c:pt idx="274">
                  <c:v>-15.353344746090162</c:v>
                </c:pt>
                <c:pt idx="275">
                  <c:v>-23.763805493296545</c:v>
                </c:pt>
                <c:pt idx="276">
                  <c:v>-16.282154619095792</c:v>
                </c:pt>
                <c:pt idx="277">
                  <c:v>-12.919288427837774</c:v>
                </c:pt>
                <c:pt idx="278">
                  <c:v>7.3166879628438188</c:v>
                </c:pt>
                <c:pt idx="279">
                  <c:v>18.420334384654709</c:v>
                </c:pt>
                <c:pt idx="280">
                  <c:v>1.3886985521275665</c:v>
                </c:pt>
                <c:pt idx="281">
                  <c:v>-3.7789013901084996</c:v>
                </c:pt>
                <c:pt idx="282">
                  <c:v>2.9188759614389266</c:v>
                </c:pt>
                <c:pt idx="283">
                  <c:v>8.4851288401763387</c:v>
                </c:pt>
                <c:pt idx="284">
                  <c:v>1.924436503127434</c:v>
                </c:pt>
                <c:pt idx="285">
                  <c:v>8.2425830414572019</c:v>
                </c:pt>
                <c:pt idx="286">
                  <c:v>6.4462886848194323</c:v>
                </c:pt>
                <c:pt idx="287">
                  <c:v>8.5429552052196431</c:v>
                </c:pt>
                <c:pt idx="288">
                  <c:v>-0.45956932615997559</c:v>
                </c:pt>
                <c:pt idx="289">
                  <c:v>10.446797459750238</c:v>
                </c:pt>
                <c:pt idx="290">
                  <c:v>8.2701860414268182</c:v>
                </c:pt>
                <c:pt idx="291">
                  <c:v>3.0186159793484046</c:v>
                </c:pt>
                <c:pt idx="292">
                  <c:v>24.699864308114098</c:v>
                </c:pt>
                <c:pt idx="293">
                  <c:v>8.3213606745552262</c:v>
                </c:pt>
                <c:pt idx="294">
                  <c:v>14.890107788922418</c:v>
                </c:pt>
                <c:pt idx="295">
                  <c:v>8.412625173013625</c:v>
                </c:pt>
                <c:pt idx="296">
                  <c:v>34.894913777568128</c:v>
                </c:pt>
                <c:pt idx="297">
                  <c:v>19.342438789326298</c:v>
                </c:pt>
                <c:pt idx="298">
                  <c:v>-15.239872161174992</c:v>
                </c:pt>
                <c:pt idx="299">
                  <c:v>10.152381832146588</c:v>
                </c:pt>
                <c:pt idx="300">
                  <c:v>19.523095741739571</c:v>
                </c:pt>
                <c:pt idx="301">
                  <c:v>18.87568687885911</c:v>
                </c:pt>
                <c:pt idx="302">
                  <c:v>20.213128412315037</c:v>
                </c:pt>
                <c:pt idx="303">
                  <c:v>15.537986173738631</c:v>
                </c:pt>
                <c:pt idx="304">
                  <c:v>34.852457081168446</c:v>
                </c:pt>
                <c:pt idx="305">
                  <c:v>21.158407805025107</c:v>
                </c:pt>
                <c:pt idx="306">
                  <c:v>4.4574125817162695</c:v>
                </c:pt>
                <c:pt idx="307">
                  <c:v>27.750789341027986</c:v>
                </c:pt>
                <c:pt idx="308">
                  <c:v>17.039633547924172</c:v>
                </c:pt>
                <c:pt idx="309">
                  <c:v>5.3248493638253498</c:v>
                </c:pt>
                <c:pt idx="310">
                  <c:v>24.607177905146109</c:v>
                </c:pt>
                <c:pt idx="311">
                  <c:v>54.887222518249928</c:v>
                </c:pt>
                <c:pt idx="312">
                  <c:v>31.165471101471557</c:v>
                </c:pt>
                <c:pt idx="313">
                  <c:v>18.442315588988425</c:v>
                </c:pt>
                <c:pt idx="314">
                  <c:v>23.718068771346282</c:v>
                </c:pt>
                <c:pt idx="315">
                  <c:v>58.992978666628836</c:v>
                </c:pt>
                <c:pt idx="316">
                  <c:v>46.267240678320306</c:v>
                </c:pt>
                <c:pt idx="317">
                  <c:v>31.541007784129036</c:v>
                </c:pt>
                <c:pt idx="318">
                  <c:v>38.814398997623968</c:v>
                </c:pt>
                <c:pt idx="319">
                  <c:v>41.087506334295384</c:v>
                </c:pt>
                <c:pt idx="320">
                  <c:v>37.360400498110209</c:v>
                </c:pt>
                <c:pt idx="321">
                  <c:v>49.633135485509925</c:v>
                </c:pt>
                <c:pt idx="322">
                  <c:v>45.905752283340632</c:v>
                </c:pt>
                <c:pt idx="323">
                  <c:v>27.178281815886255</c:v>
                </c:pt>
                <c:pt idx="324">
                  <c:v>50.450747275628501</c:v>
                </c:pt>
                <c:pt idx="325">
                  <c:v>46.723165952887697</c:v>
                </c:pt>
                <c:pt idx="326">
                  <c:v>45.995550661579891</c:v>
                </c:pt>
                <c:pt idx="327">
                  <c:v>56.267910842259461</c:v>
                </c:pt>
                <c:pt idx="328">
                  <c:v>50.540253409459439</c:v>
                </c:pt>
                <c:pt idx="329">
                  <c:v>67.812583398080051</c:v>
                </c:pt>
                <c:pt idx="330">
                  <c:v>73.084904453075794</c:v>
                </c:pt>
                <c:pt idx="331">
                  <c:v>88.357219197934</c:v>
                </c:pt>
                <c:pt idx="332">
                  <c:v>68.629529510072089</c:v>
                </c:pt>
                <c:pt idx="333">
                  <c:v>53.901836725307255</c:v>
                </c:pt>
                <c:pt idx="334">
                  <c:v>76.174141788679151</c:v>
                </c:pt>
                <c:pt idx="335">
                  <c:v>74.446445364960255</c:v>
                </c:pt>
                <c:pt idx="336">
                  <c:v>76.718747919128191</c:v>
                </c:pt>
                <c:pt idx="337">
                  <c:v>69.991049774575089</c:v>
                </c:pt>
                <c:pt idx="338">
                  <c:v>102.26335115495117</c:v>
                </c:pt>
                <c:pt idx="339">
                  <c:v>88.535652214063973</c:v>
                </c:pt>
                <c:pt idx="340">
                  <c:v>86.80795305709195</c:v>
                </c:pt>
                <c:pt idx="341">
                  <c:v>91.080253755557564</c:v>
                </c:pt>
                <c:pt idx="342">
                  <c:v>95.352554357839239</c:v>
                </c:pt>
                <c:pt idx="343">
                  <c:v>108.62485489646124</c:v>
                </c:pt>
                <c:pt idx="344">
                  <c:v>75.897155393175325</c:v>
                </c:pt>
                <c:pt idx="345">
                  <c:v>91.169455862450874</c:v>
                </c:pt>
                <c:pt idx="346">
                  <c:v>99.441756313854953</c:v>
                </c:pt>
                <c:pt idx="347">
                  <c:v>90.714056753683352</c:v>
                </c:pt>
                <c:pt idx="348">
                  <c:v>85.986357186051492</c:v>
                </c:pt>
                <c:pt idx="349">
                  <c:v>93.258657613639684</c:v>
                </c:pt>
                <c:pt idx="350">
                  <c:v>96.530958038179079</c:v>
                </c:pt>
                <c:pt idx="351">
                  <c:v>131.80325846078662</c:v>
                </c:pt>
                <c:pt idx="352">
                  <c:v>87.075558882174136</c:v>
                </c:pt>
                <c:pt idx="353">
                  <c:v>85.347859302796749</c:v>
                </c:pt>
                <c:pt idx="354">
                  <c:v>71.620159722942873</c:v>
                </c:pt>
                <c:pt idx="355">
                  <c:v>92.892460142791734</c:v>
                </c:pt>
                <c:pt idx="356">
                  <c:v>63.16476056245849</c:v>
                </c:pt>
                <c:pt idx="357">
                  <c:v>67.437060982011914</c:v>
                </c:pt>
                <c:pt idx="358">
                  <c:v>87.709361401496651</c:v>
                </c:pt>
                <c:pt idx="359">
                  <c:v>90.981661820940545</c:v>
                </c:pt>
                <c:pt idx="360">
                  <c:v>77.253962240358291</c:v>
                </c:pt>
                <c:pt idx="361">
                  <c:v>68.52626265976177</c:v>
                </c:pt>
                <c:pt idx="362">
                  <c:v>93.798563079155244</c:v>
                </c:pt>
                <c:pt idx="363">
                  <c:v>75.070863498538785</c:v>
                </c:pt>
                <c:pt idx="364">
                  <c:v>65.343163917923661</c:v>
                </c:pt>
                <c:pt idx="365">
                  <c:v>94.615464337306648</c:v>
                </c:pt>
                <c:pt idx="366">
                  <c:v>67.88776475668945</c:v>
                </c:pt>
                <c:pt idx="367">
                  <c:v>83.160065176070688</c:v>
                </c:pt>
                <c:pt idx="368">
                  <c:v>66.432365595452467</c:v>
                </c:pt>
                <c:pt idx="369">
                  <c:v>72.704666014834032</c:v>
                </c:pt>
                <c:pt idx="370">
                  <c:v>70.976966434214575</c:v>
                </c:pt>
                <c:pt idx="371">
                  <c:v>57.249266853595941</c:v>
                </c:pt>
                <c:pt idx="372">
                  <c:v>74.52156727297637</c:v>
                </c:pt>
                <c:pt idx="373">
                  <c:v>62.793867692357672</c:v>
                </c:pt>
                <c:pt idx="374">
                  <c:v>58.066168111738058</c:v>
                </c:pt>
                <c:pt idx="375">
                  <c:v>44.338468531118444</c:v>
                </c:pt>
                <c:pt idx="376">
                  <c:v>39.610768950499725</c:v>
                </c:pt>
                <c:pt idx="377">
                  <c:v>64.883069369880104</c:v>
                </c:pt>
                <c:pt idx="378">
                  <c:v>53.155369789261385</c:v>
                </c:pt>
                <c:pt idx="379">
                  <c:v>69.427670208641757</c:v>
                </c:pt>
                <c:pt idx="380">
                  <c:v>28.699970628022129</c:v>
                </c:pt>
                <c:pt idx="381">
                  <c:v>45.97227104740341</c:v>
                </c:pt>
                <c:pt idx="382">
                  <c:v>47.244571466783782</c:v>
                </c:pt>
                <c:pt idx="383">
                  <c:v>74.516871886165063</c:v>
                </c:pt>
                <c:pt idx="384">
                  <c:v>32.789172305545435</c:v>
                </c:pt>
                <c:pt idx="385">
                  <c:v>49.061472724921259</c:v>
                </c:pt>
                <c:pt idx="386">
                  <c:v>42.333773144301631</c:v>
                </c:pt>
                <c:pt idx="387">
                  <c:v>48.606073563682003</c:v>
                </c:pt>
                <c:pt idx="388">
                  <c:v>50.878373983063284</c:v>
                </c:pt>
                <c:pt idx="389">
                  <c:v>29.150674402443656</c:v>
                </c:pt>
                <c:pt idx="390">
                  <c:v>37.422974821824937</c:v>
                </c:pt>
                <c:pt idx="391">
                  <c:v>16.695275241205309</c:v>
                </c:pt>
                <c:pt idx="392">
                  <c:v>53.96757566058659</c:v>
                </c:pt>
                <c:pt idx="393">
                  <c:v>23.239876079966962</c:v>
                </c:pt>
                <c:pt idx="394">
                  <c:v>33.512176499348243</c:v>
                </c:pt>
                <c:pt idx="395">
                  <c:v>20.784476918728615</c:v>
                </c:pt>
                <c:pt idx="396">
                  <c:v>19.056777338109896</c:v>
                </c:pt>
                <c:pt idx="397">
                  <c:v>31.329077757490268</c:v>
                </c:pt>
                <c:pt idx="398">
                  <c:v>27.601378176871549</c:v>
                </c:pt>
                <c:pt idx="399">
                  <c:v>32.873678596251921</c:v>
                </c:pt>
                <c:pt idx="400">
                  <c:v>26.145979015633202</c:v>
                </c:pt>
                <c:pt idx="401">
                  <c:v>27.418279435013574</c:v>
                </c:pt>
                <c:pt idx="402">
                  <c:v>8.6905798543939454</c:v>
                </c:pt>
                <c:pt idx="403">
                  <c:v>33.962880273775227</c:v>
                </c:pt>
                <c:pt idx="404">
                  <c:v>3.2351806931555984</c:v>
                </c:pt>
                <c:pt idx="405">
                  <c:v>5.5074811125368797</c:v>
                </c:pt>
                <c:pt idx="406">
                  <c:v>12.779781531917251</c:v>
                </c:pt>
                <c:pt idx="407">
                  <c:v>15.052081951293076</c:v>
                </c:pt>
                <c:pt idx="408">
                  <c:v>31.324382370673447</c:v>
                </c:pt>
                <c:pt idx="409">
                  <c:v>15.596682790053819</c:v>
                </c:pt>
                <c:pt idx="410">
                  <c:v>20.8689832094351</c:v>
                </c:pt>
                <c:pt idx="411">
                  <c:v>-4.8587163711845278</c:v>
                </c:pt>
                <c:pt idx="412">
                  <c:v>-7.5864159518032466</c:v>
                </c:pt>
                <c:pt idx="413">
                  <c:v>19.685884467577125</c:v>
                </c:pt>
                <c:pt idx="414">
                  <c:v>-8.0418151130415936</c:v>
                </c:pt>
                <c:pt idx="415">
                  <c:v>-12.769514693661222</c:v>
                </c:pt>
                <c:pt idx="416">
                  <c:v>2.5027857257200594</c:v>
                </c:pt>
                <c:pt idx="417">
                  <c:v>16.775086145100431</c:v>
                </c:pt>
                <c:pt idx="418">
                  <c:v>15.047386564481712</c:v>
                </c:pt>
                <c:pt idx="419">
                  <c:v>-6.6803130161379158</c:v>
                </c:pt>
                <c:pt idx="420">
                  <c:v>-2.4080125967566346</c:v>
                </c:pt>
                <c:pt idx="421">
                  <c:v>-15.135712177376263</c:v>
                </c:pt>
                <c:pt idx="422">
                  <c:v>11.136588242005018</c:v>
                </c:pt>
                <c:pt idx="423">
                  <c:v>-8.5911113386146098</c:v>
                </c:pt>
                <c:pt idx="424">
                  <c:v>7.6811890807657619</c:v>
                </c:pt>
                <c:pt idx="425">
                  <c:v>-5.0465104998529569</c:v>
                </c:pt>
                <c:pt idx="426">
                  <c:v>13.225789919527415</c:v>
                </c:pt>
                <c:pt idx="427">
                  <c:v>2.4980903389086961</c:v>
                </c:pt>
                <c:pt idx="428">
                  <c:v>9.7703907582890679</c:v>
                </c:pt>
                <c:pt idx="429">
                  <c:v>6.0426911776648922</c:v>
                </c:pt>
                <c:pt idx="430">
                  <c:v>1.3149915970452639</c:v>
                </c:pt>
                <c:pt idx="431">
                  <c:v>-0.41270798357436433</c:v>
                </c:pt>
                <c:pt idx="432">
                  <c:v>3.8595924358069169</c:v>
                </c:pt>
                <c:pt idx="433">
                  <c:v>-3.8681071448127113</c:v>
                </c:pt>
                <c:pt idx="434">
                  <c:v>17.40419327456857</c:v>
                </c:pt>
                <c:pt idx="435">
                  <c:v>-5.3235063060510583</c:v>
                </c:pt>
                <c:pt idx="436">
                  <c:v>-9.0512058866706866</c:v>
                </c:pt>
                <c:pt idx="437">
                  <c:v>-8.7789054672894054</c:v>
                </c:pt>
                <c:pt idx="438">
                  <c:v>2.4933949520909664</c:v>
                </c:pt>
                <c:pt idx="439">
                  <c:v>-11.234304628527752</c:v>
                </c:pt>
                <c:pt idx="440">
                  <c:v>-1.9620042091473806</c:v>
                </c:pt>
                <c:pt idx="441">
                  <c:v>3.3102962102339006</c:v>
                </c:pt>
                <c:pt idx="442">
                  <c:v>-3.4174033703848181</c:v>
                </c:pt>
                <c:pt idx="443">
                  <c:v>-13.145102951004446</c:v>
                </c:pt>
                <c:pt idx="444">
                  <c:v>3.1271974683768349</c:v>
                </c:pt>
                <c:pt idx="445">
                  <c:v>-9.6005021122427934</c:v>
                </c:pt>
                <c:pt idx="446">
                  <c:v>-7.3282016928624216</c:v>
                </c:pt>
                <c:pt idx="447">
                  <c:v>2.9440987265188596</c:v>
                </c:pt>
                <c:pt idx="448">
                  <c:v>-3.7836008541007686</c:v>
                </c:pt>
                <c:pt idx="449">
                  <c:v>8.4886995652805126</c:v>
                </c:pt>
                <c:pt idx="450">
                  <c:v>2.7609999846608844</c:v>
                </c:pt>
                <c:pt idx="451">
                  <c:v>1.0333004040367086</c:v>
                </c:pt>
                <c:pt idx="452">
                  <c:v>0.30560082341708039</c:v>
                </c:pt>
                <c:pt idx="453">
                  <c:v>-2.4220987572025479</c:v>
                </c:pt>
                <c:pt idx="454">
                  <c:v>13.850201662178733</c:v>
                </c:pt>
                <c:pt idx="455">
                  <c:v>-5.8774979184408949</c:v>
                </c:pt>
                <c:pt idx="456">
                  <c:v>6.3948025009403864</c:v>
                </c:pt>
                <c:pt idx="457">
                  <c:v>6.6671029203207581</c:v>
                </c:pt>
                <c:pt idx="458">
                  <c:v>-6.0605966602988701</c:v>
                </c:pt>
                <c:pt idx="459">
                  <c:v>3.2117037590824111</c:v>
                </c:pt>
                <c:pt idx="460">
                  <c:v>2.4840041784627829</c:v>
                </c:pt>
                <c:pt idx="461">
                  <c:v>-10.243695402155936</c:v>
                </c:pt>
                <c:pt idx="462">
                  <c:v>4.0286050172244359</c:v>
                </c:pt>
                <c:pt idx="463">
                  <c:v>-7.6990945633942829</c:v>
                </c:pt>
                <c:pt idx="464">
                  <c:v>5.5732058559860889</c:v>
                </c:pt>
                <c:pt idx="465">
                  <c:v>16.84550627536737</c:v>
                </c:pt>
                <c:pt idx="466">
                  <c:v>1.1178066947477419</c:v>
                </c:pt>
                <c:pt idx="467">
                  <c:v>5.3901071141290231</c:v>
                </c:pt>
                <c:pt idx="468">
                  <c:v>1.6624075335093949</c:v>
                </c:pt>
                <c:pt idx="469">
                  <c:v>2.9347079528906761</c:v>
                </c:pt>
                <c:pt idx="470">
                  <c:v>6.2070083722710478</c:v>
                </c:pt>
                <c:pt idx="471">
                  <c:v>5.4793087916523291</c:v>
                </c:pt>
                <c:pt idx="472">
                  <c:v>7.7516092110327008</c:v>
                </c:pt>
                <c:pt idx="473">
                  <c:v>2.0239096304085251</c:v>
                </c:pt>
                <c:pt idx="474">
                  <c:v>8.2962100497888969</c:v>
                </c:pt>
                <c:pt idx="475">
                  <c:v>10.568510469169269</c:v>
                </c:pt>
                <c:pt idx="476">
                  <c:v>-8.1591891114494501</c:v>
                </c:pt>
                <c:pt idx="477">
                  <c:v>-2.8868886920690784</c:v>
                </c:pt>
                <c:pt idx="478">
                  <c:v>-2.6145882726877971</c:v>
                </c:pt>
                <c:pt idx="479">
                  <c:v>13.657712146692575</c:v>
                </c:pt>
                <c:pt idx="480">
                  <c:v>-5.0699874339270536</c:v>
                </c:pt>
                <c:pt idx="481">
                  <c:v>-3.7976870145457724</c:v>
                </c:pt>
                <c:pt idx="482">
                  <c:v>10.474613404834599</c:v>
                </c:pt>
                <c:pt idx="483">
                  <c:v>7.7469138242158806</c:v>
                </c:pt>
                <c:pt idx="484">
                  <c:v>-3.9807857564037477</c:v>
                </c:pt>
                <c:pt idx="485">
                  <c:v>19.291514662976624</c:v>
                </c:pt>
                <c:pt idx="486">
                  <c:v>10.563815082357905</c:v>
                </c:pt>
                <c:pt idx="487">
                  <c:v>-2.1638844982617229</c:v>
                </c:pt>
                <c:pt idx="488">
                  <c:v>8.1084159211195583</c:v>
                </c:pt>
                <c:pt idx="489">
                  <c:v>4.3807163405008396</c:v>
                </c:pt>
                <c:pt idx="490">
                  <c:v>9.6530167598812113</c:v>
                </c:pt>
                <c:pt idx="491">
                  <c:v>3.9253171792624926</c:v>
                </c:pt>
                <c:pt idx="492">
                  <c:v>0.19761759864286432</c:v>
                </c:pt>
                <c:pt idx="493">
                  <c:v>3.4699180180241456</c:v>
                </c:pt>
                <c:pt idx="494">
                  <c:v>7.7422184374045173</c:v>
                </c:pt>
                <c:pt idx="495">
                  <c:v>10.014518856780342</c:v>
                </c:pt>
                <c:pt idx="496">
                  <c:v>23.286819276160713</c:v>
                </c:pt>
                <c:pt idx="497">
                  <c:v>-6.4408803044589149</c:v>
                </c:pt>
                <c:pt idx="498">
                  <c:v>13.831420114922366</c:v>
                </c:pt>
                <c:pt idx="499">
                  <c:v>16.103720534302738</c:v>
                </c:pt>
                <c:pt idx="500">
                  <c:v>8.3760209536840193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6897-4D3D-8396-8E127C78C16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7978368"/>
        <c:axId val="47984640"/>
      </c:scatterChart>
      <c:valAx>
        <c:axId val="47978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400"/>
                </a:pPr>
                <a:r>
                  <a:rPr lang="en-GB" sz="1400"/>
                  <a:t>Binding Energy /</a:t>
                </a:r>
                <a:r>
                  <a:rPr lang="en-GB" sz="1400" baseline="0"/>
                  <a:t> </a:t>
                </a:r>
                <a:r>
                  <a:rPr lang="en-GB" sz="140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84640"/>
        <c:crosses val="autoZero"/>
        <c:crossBetween val="midCat"/>
      </c:valAx>
      <c:valAx>
        <c:axId val="479846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47978368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8948485587531646"/>
          <c:y val="0.29859979267297465"/>
          <c:w val="8.7392592592592952E-2"/>
          <c:h val="0.3452280817838959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n-US"/>
    </a:p>
  </c:txPr>
  <c:printSettings>
    <c:headerFooter/>
    <c:pageMargins b="0.75000000000000266" l="0.70000000000000062" r="0.70000000000000062" t="0.75000000000000266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b="0"/>
            </a:pPr>
            <a:r>
              <a:rPr lang="en-GB" b="0"/>
              <a:t>Raw data</a:t>
            </a:r>
          </a:p>
        </c:rich>
      </c:tx>
      <c:layout>
        <c:manualLayout>
          <c:xMode val="edge"/>
          <c:yMode val="edge"/>
          <c:x val="0.76995952351911723"/>
          <c:y val="4.9993126323636908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6267536724851745E-2"/>
          <c:y val="4.4458918179157293E-2"/>
          <c:w val="0.88108517671372366"/>
          <c:h val="0.81901532311440783"/>
        </c:manualLayout>
      </c:layout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Carbon!$A$12:$A$1113</c:f>
              <c:numCache>
                <c:formatCode>General</c:formatCode>
                <c:ptCount val="1102"/>
                <c:pt idx="0">
                  <c:v>943</c:v>
                </c:pt>
                <c:pt idx="1">
                  <c:v>943.05</c:v>
                </c:pt>
                <c:pt idx="2">
                  <c:v>943.1</c:v>
                </c:pt>
                <c:pt idx="3">
                  <c:v>943.15</c:v>
                </c:pt>
                <c:pt idx="4">
                  <c:v>943.2</c:v>
                </c:pt>
                <c:pt idx="5">
                  <c:v>943.25</c:v>
                </c:pt>
                <c:pt idx="6">
                  <c:v>943.3</c:v>
                </c:pt>
                <c:pt idx="7">
                  <c:v>943.35</c:v>
                </c:pt>
                <c:pt idx="8">
                  <c:v>943.4</c:v>
                </c:pt>
                <c:pt idx="9">
                  <c:v>943.45</c:v>
                </c:pt>
                <c:pt idx="10">
                  <c:v>943.5</c:v>
                </c:pt>
                <c:pt idx="11">
                  <c:v>943.54999999999905</c:v>
                </c:pt>
                <c:pt idx="12">
                  <c:v>943.599999999999</c:v>
                </c:pt>
                <c:pt idx="13">
                  <c:v>943.64999999999895</c:v>
                </c:pt>
                <c:pt idx="14">
                  <c:v>943.69999999999902</c:v>
                </c:pt>
                <c:pt idx="15">
                  <c:v>943.74999999999898</c:v>
                </c:pt>
                <c:pt idx="16">
                  <c:v>943.79999999999905</c:v>
                </c:pt>
                <c:pt idx="17">
                  <c:v>943.849999999999</c:v>
                </c:pt>
                <c:pt idx="18">
                  <c:v>943.89999999999895</c:v>
                </c:pt>
                <c:pt idx="19">
                  <c:v>943.94999999999902</c:v>
                </c:pt>
                <c:pt idx="20">
                  <c:v>943.99999999999898</c:v>
                </c:pt>
                <c:pt idx="21">
                  <c:v>944.04999999999905</c:v>
                </c:pt>
                <c:pt idx="22">
                  <c:v>944.099999999999</c:v>
                </c:pt>
                <c:pt idx="23">
                  <c:v>944.14999999999895</c:v>
                </c:pt>
                <c:pt idx="24">
                  <c:v>944.19999999999902</c:v>
                </c:pt>
                <c:pt idx="25">
                  <c:v>944.24999999999898</c:v>
                </c:pt>
                <c:pt idx="26">
                  <c:v>944.29999999999905</c:v>
                </c:pt>
                <c:pt idx="27">
                  <c:v>944.349999999999</c:v>
                </c:pt>
                <c:pt idx="28">
                  <c:v>944.39999999999895</c:v>
                </c:pt>
                <c:pt idx="29">
                  <c:v>944.44999999999902</c:v>
                </c:pt>
                <c:pt idx="30">
                  <c:v>944.49999999999898</c:v>
                </c:pt>
                <c:pt idx="31">
                  <c:v>944.54999999999905</c:v>
                </c:pt>
                <c:pt idx="32">
                  <c:v>944.599999999999</c:v>
                </c:pt>
                <c:pt idx="33">
                  <c:v>944.64999999999804</c:v>
                </c:pt>
                <c:pt idx="34">
                  <c:v>944.699999999998</c:v>
                </c:pt>
                <c:pt idx="35">
                  <c:v>944.74999999999795</c:v>
                </c:pt>
                <c:pt idx="36">
                  <c:v>944.79999999999802</c:v>
                </c:pt>
                <c:pt idx="37">
                  <c:v>944.84999999999798</c:v>
                </c:pt>
                <c:pt idx="38">
                  <c:v>944.89999999999804</c:v>
                </c:pt>
                <c:pt idx="39">
                  <c:v>944.949999999998</c:v>
                </c:pt>
                <c:pt idx="40">
                  <c:v>944.99999999999795</c:v>
                </c:pt>
                <c:pt idx="41">
                  <c:v>945.04999999999802</c:v>
                </c:pt>
                <c:pt idx="42">
                  <c:v>945.09999999999798</c:v>
                </c:pt>
                <c:pt idx="43">
                  <c:v>945.14999999999804</c:v>
                </c:pt>
                <c:pt idx="44">
                  <c:v>945.199999999998</c:v>
                </c:pt>
                <c:pt idx="45">
                  <c:v>945.24999999999795</c:v>
                </c:pt>
                <c:pt idx="46">
                  <c:v>945.29999999999802</c:v>
                </c:pt>
                <c:pt idx="47">
                  <c:v>945.34999999999798</c:v>
                </c:pt>
                <c:pt idx="48">
                  <c:v>945.39999999999804</c:v>
                </c:pt>
                <c:pt idx="49">
                  <c:v>945.449999999998</c:v>
                </c:pt>
                <c:pt idx="50">
                  <c:v>945.49999999999795</c:v>
                </c:pt>
                <c:pt idx="51">
                  <c:v>945.54999999999802</c:v>
                </c:pt>
                <c:pt idx="52">
                  <c:v>945.59999999999798</c:v>
                </c:pt>
                <c:pt idx="53">
                  <c:v>945.64999999999804</c:v>
                </c:pt>
                <c:pt idx="54">
                  <c:v>945.699999999998</c:v>
                </c:pt>
                <c:pt idx="55">
                  <c:v>945.74999999999704</c:v>
                </c:pt>
                <c:pt idx="56">
                  <c:v>945.799999999997</c:v>
                </c:pt>
                <c:pt idx="57">
                  <c:v>945.84999999999695</c:v>
                </c:pt>
                <c:pt idx="58">
                  <c:v>945.89999999999702</c:v>
                </c:pt>
                <c:pt idx="59">
                  <c:v>945.94999999999698</c:v>
                </c:pt>
                <c:pt idx="60">
                  <c:v>945.99999999999704</c:v>
                </c:pt>
                <c:pt idx="61">
                  <c:v>946.049999999997</c:v>
                </c:pt>
                <c:pt idx="62">
                  <c:v>946.09999999999695</c:v>
                </c:pt>
                <c:pt idx="63">
                  <c:v>946.14999999999702</c:v>
                </c:pt>
                <c:pt idx="64">
                  <c:v>946.19999999999698</c:v>
                </c:pt>
                <c:pt idx="65">
                  <c:v>946.24999999999704</c:v>
                </c:pt>
                <c:pt idx="66">
                  <c:v>946.299999999997</c:v>
                </c:pt>
                <c:pt idx="67">
                  <c:v>946.34999999999695</c:v>
                </c:pt>
                <c:pt idx="68">
                  <c:v>946.39999999999702</c:v>
                </c:pt>
                <c:pt idx="69">
                  <c:v>946.44999999999698</c:v>
                </c:pt>
                <c:pt idx="70">
                  <c:v>946.49999999999704</c:v>
                </c:pt>
                <c:pt idx="71">
                  <c:v>946.549999999997</c:v>
                </c:pt>
                <c:pt idx="72">
                  <c:v>946.59999999999695</c:v>
                </c:pt>
                <c:pt idx="73">
                  <c:v>946.64999999999702</c:v>
                </c:pt>
                <c:pt idx="74">
                  <c:v>946.69999999999698</c:v>
                </c:pt>
                <c:pt idx="75">
                  <c:v>946.74999999999704</c:v>
                </c:pt>
                <c:pt idx="76">
                  <c:v>946.799999999997</c:v>
                </c:pt>
                <c:pt idx="77">
                  <c:v>946.84999999999604</c:v>
                </c:pt>
                <c:pt idx="78">
                  <c:v>946.899999999996</c:v>
                </c:pt>
                <c:pt idx="79">
                  <c:v>946.94999999999595</c:v>
                </c:pt>
                <c:pt idx="80">
                  <c:v>946.99999999999602</c:v>
                </c:pt>
                <c:pt idx="81">
                  <c:v>947.04999999999598</c:v>
                </c:pt>
                <c:pt idx="82">
                  <c:v>947.09999999999604</c:v>
                </c:pt>
                <c:pt idx="83">
                  <c:v>947.149999999996</c:v>
                </c:pt>
                <c:pt idx="84">
                  <c:v>947.19999999999595</c:v>
                </c:pt>
                <c:pt idx="85">
                  <c:v>947.24999999999602</c:v>
                </c:pt>
                <c:pt idx="86">
                  <c:v>947.29999999999598</c:v>
                </c:pt>
                <c:pt idx="87">
                  <c:v>947.34999999999604</c:v>
                </c:pt>
                <c:pt idx="88">
                  <c:v>947.399999999996</c:v>
                </c:pt>
                <c:pt idx="89">
                  <c:v>947.44999999999595</c:v>
                </c:pt>
                <c:pt idx="90">
                  <c:v>947.49999999999602</c:v>
                </c:pt>
                <c:pt idx="91">
                  <c:v>947.54999999999598</c:v>
                </c:pt>
                <c:pt idx="92">
                  <c:v>947.59999999999604</c:v>
                </c:pt>
                <c:pt idx="93">
                  <c:v>947.649999999996</c:v>
                </c:pt>
                <c:pt idx="94">
                  <c:v>947.69999999999595</c:v>
                </c:pt>
                <c:pt idx="95">
                  <c:v>947.74999999999602</c:v>
                </c:pt>
                <c:pt idx="96">
                  <c:v>947.79999999999598</c:v>
                </c:pt>
                <c:pt idx="97">
                  <c:v>947.84999999999604</c:v>
                </c:pt>
                <c:pt idx="98">
                  <c:v>947.899999999996</c:v>
                </c:pt>
                <c:pt idx="99">
                  <c:v>947.94999999999504</c:v>
                </c:pt>
                <c:pt idx="100">
                  <c:v>947.999999999995</c:v>
                </c:pt>
                <c:pt idx="101">
                  <c:v>948.04999999999495</c:v>
                </c:pt>
                <c:pt idx="102">
                  <c:v>948.09999999999502</c:v>
                </c:pt>
                <c:pt idx="103">
                  <c:v>948.14999999999498</c:v>
                </c:pt>
                <c:pt idx="104">
                  <c:v>948.19999999999504</c:v>
                </c:pt>
                <c:pt idx="105">
                  <c:v>948.249999999995</c:v>
                </c:pt>
                <c:pt idx="106">
                  <c:v>948.29999999999495</c:v>
                </c:pt>
                <c:pt idx="107">
                  <c:v>948.34999999999502</c:v>
                </c:pt>
                <c:pt idx="108">
                  <c:v>948.39999999999498</c:v>
                </c:pt>
                <c:pt idx="109">
                  <c:v>948.44999999999504</c:v>
                </c:pt>
                <c:pt idx="110">
                  <c:v>948.499999999995</c:v>
                </c:pt>
                <c:pt idx="111">
                  <c:v>948.54999999999495</c:v>
                </c:pt>
                <c:pt idx="112">
                  <c:v>948.59999999999502</c:v>
                </c:pt>
                <c:pt idx="113">
                  <c:v>948.64999999999498</c:v>
                </c:pt>
                <c:pt idx="114">
                  <c:v>948.69999999999504</c:v>
                </c:pt>
                <c:pt idx="115">
                  <c:v>948.749999999995</c:v>
                </c:pt>
                <c:pt idx="116">
                  <c:v>948.79999999999495</c:v>
                </c:pt>
                <c:pt idx="117">
                  <c:v>948.84999999999502</c:v>
                </c:pt>
                <c:pt idx="118">
                  <c:v>948.89999999999498</c:v>
                </c:pt>
                <c:pt idx="119">
                  <c:v>948.94999999999504</c:v>
                </c:pt>
                <c:pt idx="120">
                  <c:v>948.999999999995</c:v>
                </c:pt>
                <c:pt idx="121">
                  <c:v>949.04999999999404</c:v>
                </c:pt>
                <c:pt idx="122">
                  <c:v>949.099999999994</c:v>
                </c:pt>
                <c:pt idx="123">
                  <c:v>949.14999999999395</c:v>
                </c:pt>
                <c:pt idx="124">
                  <c:v>949.19999999999402</c:v>
                </c:pt>
                <c:pt idx="125">
                  <c:v>949.24999999999397</c:v>
                </c:pt>
                <c:pt idx="126">
                  <c:v>949.29999999999404</c:v>
                </c:pt>
                <c:pt idx="127">
                  <c:v>949.349999999994</c:v>
                </c:pt>
                <c:pt idx="128">
                  <c:v>949.39999999999395</c:v>
                </c:pt>
                <c:pt idx="129">
                  <c:v>949.44999999999402</c:v>
                </c:pt>
                <c:pt idx="130">
                  <c:v>949.49999999999397</c:v>
                </c:pt>
                <c:pt idx="131">
                  <c:v>949.54999999999404</c:v>
                </c:pt>
                <c:pt idx="132">
                  <c:v>949.599999999994</c:v>
                </c:pt>
                <c:pt idx="133">
                  <c:v>949.64999999999395</c:v>
                </c:pt>
                <c:pt idx="134">
                  <c:v>949.69999999999402</c:v>
                </c:pt>
                <c:pt idx="135">
                  <c:v>949.74999999999397</c:v>
                </c:pt>
                <c:pt idx="136">
                  <c:v>949.79999999999404</c:v>
                </c:pt>
                <c:pt idx="137">
                  <c:v>949.849999999994</c:v>
                </c:pt>
                <c:pt idx="138">
                  <c:v>949.89999999999395</c:v>
                </c:pt>
                <c:pt idx="139">
                  <c:v>949.94999999999402</c:v>
                </c:pt>
                <c:pt idx="140">
                  <c:v>949.99999999999397</c:v>
                </c:pt>
                <c:pt idx="141">
                  <c:v>950.04999999999404</c:v>
                </c:pt>
                <c:pt idx="142">
                  <c:v>950.099999999994</c:v>
                </c:pt>
                <c:pt idx="143">
                  <c:v>950.14999999999304</c:v>
                </c:pt>
                <c:pt idx="144">
                  <c:v>950.199999999993</c:v>
                </c:pt>
                <c:pt idx="145">
                  <c:v>950.24999999999295</c:v>
                </c:pt>
                <c:pt idx="146">
                  <c:v>950.29999999999302</c:v>
                </c:pt>
                <c:pt idx="147">
                  <c:v>950.34999999999297</c:v>
                </c:pt>
                <c:pt idx="148">
                  <c:v>950.39999999999304</c:v>
                </c:pt>
                <c:pt idx="149">
                  <c:v>950.449999999993</c:v>
                </c:pt>
                <c:pt idx="150">
                  <c:v>950.49999999999295</c:v>
                </c:pt>
                <c:pt idx="151">
                  <c:v>950.54999999999302</c:v>
                </c:pt>
                <c:pt idx="152">
                  <c:v>950.59999999999297</c:v>
                </c:pt>
                <c:pt idx="153">
                  <c:v>950.64999999999304</c:v>
                </c:pt>
                <c:pt idx="154">
                  <c:v>950.699999999993</c:v>
                </c:pt>
                <c:pt idx="155">
                  <c:v>950.74999999999295</c:v>
                </c:pt>
                <c:pt idx="156">
                  <c:v>950.79999999999302</c:v>
                </c:pt>
                <c:pt idx="157">
                  <c:v>950.84999999999297</c:v>
                </c:pt>
                <c:pt idx="158">
                  <c:v>950.89999999999304</c:v>
                </c:pt>
                <c:pt idx="159">
                  <c:v>950.949999999993</c:v>
                </c:pt>
                <c:pt idx="160">
                  <c:v>950.99999999999295</c:v>
                </c:pt>
                <c:pt idx="161">
                  <c:v>951.04999999999302</c:v>
                </c:pt>
                <c:pt idx="162">
                  <c:v>951.09999999999297</c:v>
                </c:pt>
                <c:pt idx="163">
                  <c:v>951.14999999999304</c:v>
                </c:pt>
                <c:pt idx="164">
                  <c:v>951.199999999993</c:v>
                </c:pt>
                <c:pt idx="165">
                  <c:v>951.24999999999204</c:v>
                </c:pt>
                <c:pt idx="166">
                  <c:v>951.299999999992</c:v>
                </c:pt>
                <c:pt idx="167">
                  <c:v>951.34999999999195</c:v>
                </c:pt>
                <c:pt idx="168">
                  <c:v>951.39999999999202</c:v>
                </c:pt>
                <c:pt idx="169">
                  <c:v>951.44999999999197</c:v>
                </c:pt>
                <c:pt idx="170">
                  <c:v>951.49999999999204</c:v>
                </c:pt>
                <c:pt idx="171">
                  <c:v>951.549999999992</c:v>
                </c:pt>
                <c:pt idx="172">
                  <c:v>951.59999999999195</c:v>
                </c:pt>
                <c:pt idx="173">
                  <c:v>951.64999999999202</c:v>
                </c:pt>
                <c:pt idx="174">
                  <c:v>951.69999999999197</c:v>
                </c:pt>
                <c:pt idx="175">
                  <c:v>951.74999999999204</c:v>
                </c:pt>
                <c:pt idx="176">
                  <c:v>951.799999999992</c:v>
                </c:pt>
                <c:pt idx="177">
                  <c:v>951.84999999999195</c:v>
                </c:pt>
                <c:pt idx="178">
                  <c:v>951.89999999999202</c:v>
                </c:pt>
                <c:pt idx="179">
                  <c:v>951.94999999999197</c:v>
                </c:pt>
                <c:pt idx="180">
                  <c:v>951.99999999999204</c:v>
                </c:pt>
                <c:pt idx="181">
                  <c:v>952.049999999992</c:v>
                </c:pt>
                <c:pt idx="182">
                  <c:v>952.09999999999195</c:v>
                </c:pt>
                <c:pt idx="183">
                  <c:v>952.14999999999202</c:v>
                </c:pt>
                <c:pt idx="184">
                  <c:v>952.19999999999197</c:v>
                </c:pt>
                <c:pt idx="185">
                  <c:v>952.24999999999204</c:v>
                </c:pt>
                <c:pt idx="186">
                  <c:v>952.299999999992</c:v>
                </c:pt>
                <c:pt idx="187">
                  <c:v>952.34999999999104</c:v>
                </c:pt>
                <c:pt idx="188">
                  <c:v>952.399999999991</c:v>
                </c:pt>
                <c:pt idx="189">
                  <c:v>952.44999999999095</c:v>
                </c:pt>
                <c:pt idx="190">
                  <c:v>952.49999999999102</c:v>
                </c:pt>
                <c:pt idx="191">
                  <c:v>952.54999999999097</c:v>
                </c:pt>
                <c:pt idx="192">
                  <c:v>952.59999999999104</c:v>
                </c:pt>
                <c:pt idx="193">
                  <c:v>952.649999999991</c:v>
                </c:pt>
                <c:pt idx="194">
                  <c:v>952.69999999999095</c:v>
                </c:pt>
                <c:pt idx="195">
                  <c:v>952.74999999999102</c:v>
                </c:pt>
                <c:pt idx="196">
                  <c:v>952.79999999999097</c:v>
                </c:pt>
                <c:pt idx="197">
                  <c:v>952.84999999999104</c:v>
                </c:pt>
                <c:pt idx="198">
                  <c:v>952.899999999991</c:v>
                </c:pt>
                <c:pt idx="199">
                  <c:v>952.94999999999095</c:v>
                </c:pt>
                <c:pt idx="200">
                  <c:v>952.99999999999102</c:v>
                </c:pt>
                <c:pt idx="201">
                  <c:v>953.04999999999097</c:v>
                </c:pt>
                <c:pt idx="202">
                  <c:v>953.09999999999104</c:v>
                </c:pt>
                <c:pt idx="203">
                  <c:v>953.149999999991</c:v>
                </c:pt>
                <c:pt idx="204">
                  <c:v>953.19999999999095</c:v>
                </c:pt>
                <c:pt idx="205">
                  <c:v>953.24999999999102</c:v>
                </c:pt>
                <c:pt idx="206">
                  <c:v>953.29999999999097</c:v>
                </c:pt>
                <c:pt idx="207">
                  <c:v>953.34999999999104</c:v>
                </c:pt>
                <c:pt idx="208">
                  <c:v>953.399999999991</c:v>
                </c:pt>
                <c:pt idx="209">
                  <c:v>953.44999999999004</c:v>
                </c:pt>
                <c:pt idx="210">
                  <c:v>953.49999999999</c:v>
                </c:pt>
                <c:pt idx="211">
                  <c:v>953.54999999998995</c:v>
                </c:pt>
                <c:pt idx="212">
                  <c:v>953.59999999999002</c:v>
                </c:pt>
                <c:pt idx="213">
                  <c:v>953.64999999998997</c:v>
                </c:pt>
                <c:pt idx="214">
                  <c:v>953.69999999999004</c:v>
                </c:pt>
                <c:pt idx="215">
                  <c:v>953.74999999999</c:v>
                </c:pt>
                <c:pt idx="216">
                  <c:v>953.79999999998995</c:v>
                </c:pt>
                <c:pt idx="217">
                  <c:v>953.84999999999002</c:v>
                </c:pt>
                <c:pt idx="218">
                  <c:v>953.89999999998997</c:v>
                </c:pt>
                <c:pt idx="219">
                  <c:v>953.94999999999004</c:v>
                </c:pt>
                <c:pt idx="220">
                  <c:v>953.99999999999</c:v>
                </c:pt>
                <c:pt idx="221">
                  <c:v>954.04999999998995</c:v>
                </c:pt>
                <c:pt idx="222">
                  <c:v>954.09999999999002</c:v>
                </c:pt>
                <c:pt idx="223">
                  <c:v>954.14999999998997</c:v>
                </c:pt>
                <c:pt idx="224">
                  <c:v>954.19999999999004</c:v>
                </c:pt>
                <c:pt idx="225">
                  <c:v>954.24999999999</c:v>
                </c:pt>
                <c:pt idx="226">
                  <c:v>954.29999999998995</c:v>
                </c:pt>
                <c:pt idx="227">
                  <c:v>954.34999999999002</c:v>
                </c:pt>
                <c:pt idx="228">
                  <c:v>954.39999999998997</c:v>
                </c:pt>
                <c:pt idx="229">
                  <c:v>954.44999999999004</c:v>
                </c:pt>
                <c:pt idx="230">
                  <c:v>954.49999999999</c:v>
                </c:pt>
                <c:pt idx="231">
                  <c:v>954.54999999998904</c:v>
                </c:pt>
                <c:pt idx="232">
                  <c:v>954.599999999989</c:v>
                </c:pt>
                <c:pt idx="233">
                  <c:v>954.64999999998895</c:v>
                </c:pt>
                <c:pt idx="234">
                  <c:v>954.69999999998902</c:v>
                </c:pt>
                <c:pt idx="235">
                  <c:v>954.74999999998897</c:v>
                </c:pt>
                <c:pt idx="236">
                  <c:v>954.79999999998904</c:v>
                </c:pt>
                <c:pt idx="237">
                  <c:v>954.849999999989</c:v>
                </c:pt>
                <c:pt idx="238">
                  <c:v>954.89999999998895</c:v>
                </c:pt>
                <c:pt idx="239">
                  <c:v>954.94999999998902</c:v>
                </c:pt>
                <c:pt idx="240">
                  <c:v>954.99999999998897</c:v>
                </c:pt>
                <c:pt idx="241">
                  <c:v>955.04999999998904</c:v>
                </c:pt>
                <c:pt idx="242">
                  <c:v>955.099999999989</c:v>
                </c:pt>
                <c:pt idx="243">
                  <c:v>955.14999999998895</c:v>
                </c:pt>
                <c:pt idx="244">
                  <c:v>955.19999999998902</c:v>
                </c:pt>
                <c:pt idx="245">
                  <c:v>955.24999999998897</c:v>
                </c:pt>
                <c:pt idx="246">
                  <c:v>955.29999999998904</c:v>
                </c:pt>
                <c:pt idx="247">
                  <c:v>955.349999999989</c:v>
                </c:pt>
                <c:pt idx="248">
                  <c:v>955.39999999998895</c:v>
                </c:pt>
                <c:pt idx="249">
                  <c:v>955.44999999998902</c:v>
                </c:pt>
                <c:pt idx="250">
                  <c:v>955.49999999998897</c:v>
                </c:pt>
                <c:pt idx="251">
                  <c:v>955.54999999998904</c:v>
                </c:pt>
                <c:pt idx="252">
                  <c:v>955.599999999989</c:v>
                </c:pt>
                <c:pt idx="253">
                  <c:v>955.64999999998804</c:v>
                </c:pt>
                <c:pt idx="254">
                  <c:v>955.69999999998799</c:v>
                </c:pt>
                <c:pt idx="255">
                  <c:v>955.74999999998795</c:v>
                </c:pt>
                <c:pt idx="256">
                  <c:v>955.79999999998802</c:v>
                </c:pt>
                <c:pt idx="257">
                  <c:v>955.84999999998797</c:v>
                </c:pt>
                <c:pt idx="258">
                  <c:v>955.89999999998804</c:v>
                </c:pt>
                <c:pt idx="259">
                  <c:v>955.94999999998799</c:v>
                </c:pt>
                <c:pt idx="260">
                  <c:v>955.99999999998795</c:v>
                </c:pt>
                <c:pt idx="261">
                  <c:v>956.04999999998802</c:v>
                </c:pt>
                <c:pt idx="262">
                  <c:v>956.09999999998797</c:v>
                </c:pt>
                <c:pt idx="263">
                  <c:v>956.14999999998804</c:v>
                </c:pt>
                <c:pt idx="264">
                  <c:v>956.19999999998799</c:v>
                </c:pt>
                <c:pt idx="265">
                  <c:v>956.24999999998795</c:v>
                </c:pt>
                <c:pt idx="266">
                  <c:v>956.29999999998802</c:v>
                </c:pt>
                <c:pt idx="267">
                  <c:v>956.34999999998797</c:v>
                </c:pt>
                <c:pt idx="268">
                  <c:v>956.39999999998804</c:v>
                </c:pt>
                <c:pt idx="269">
                  <c:v>956.44999999998799</c:v>
                </c:pt>
                <c:pt idx="270">
                  <c:v>956.49999999998795</c:v>
                </c:pt>
                <c:pt idx="271">
                  <c:v>956.54999999998802</c:v>
                </c:pt>
                <c:pt idx="272">
                  <c:v>956.59999999998797</c:v>
                </c:pt>
                <c:pt idx="273">
                  <c:v>956.64999999998804</c:v>
                </c:pt>
                <c:pt idx="274">
                  <c:v>956.69999999998799</c:v>
                </c:pt>
                <c:pt idx="275">
                  <c:v>956.74999999998704</c:v>
                </c:pt>
                <c:pt idx="276">
                  <c:v>956.79999999998699</c:v>
                </c:pt>
                <c:pt idx="277">
                  <c:v>956.84999999998695</c:v>
                </c:pt>
                <c:pt idx="278">
                  <c:v>956.89999999998702</c:v>
                </c:pt>
                <c:pt idx="279">
                  <c:v>956.94999999998697</c:v>
                </c:pt>
                <c:pt idx="280">
                  <c:v>956.99999999998704</c:v>
                </c:pt>
                <c:pt idx="281">
                  <c:v>957.04999999998699</c:v>
                </c:pt>
                <c:pt idx="282">
                  <c:v>957.09999999998695</c:v>
                </c:pt>
                <c:pt idx="283">
                  <c:v>957.14999999998702</c:v>
                </c:pt>
                <c:pt idx="284">
                  <c:v>957.19999999998697</c:v>
                </c:pt>
                <c:pt idx="285">
                  <c:v>957.24999999998704</c:v>
                </c:pt>
                <c:pt idx="286">
                  <c:v>957.29999999998699</c:v>
                </c:pt>
                <c:pt idx="287">
                  <c:v>957.34999999998695</c:v>
                </c:pt>
                <c:pt idx="288">
                  <c:v>957.39999999998702</c:v>
                </c:pt>
                <c:pt idx="289">
                  <c:v>957.44999999998697</c:v>
                </c:pt>
                <c:pt idx="290">
                  <c:v>957.49999999998704</c:v>
                </c:pt>
                <c:pt idx="291">
                  <c:v>957.54999999998699</c:v>
                </c:pt>
                <c:pt idx="292">
                  <c:v>957.59999999998695</c:v>
                </c:pt>
                <c:pt idx="293">
                  <c:v>957.64999999998702</c:v>
                </c:pt>
                <c:pt idx="294">
                  <c:v>957.69999999998697</c:v>
                </c:pt>
                <c:pt idx="295">
                  <c:v>957.74999999998704</c:v>
                </c:pt>
                <c:pt idx="296">
                  <c:v>957.79999999998699</c:v>
                </c:pt>
                <c:pt idx="297">
                  <c:v>957.84999999998604</c:v>
                </c:pt>
                <c:pt idx="298">
                  <c:v>957.89999999998599</c:v>
                </c:pt>
                <c:pt idx="299">
                  <c:v>957.94999999998595</c:v>
                </c:pt>
                <c:pt idx="300">
                  <c:v>957.99999999998602</c:v>
                </c:pt>
                <c:pt idx="301">
                  <c:v>958.04999999998597</c:v>
                </c:pt>
                <c:pt idx="302">
                  <c:v>958.09999999998604</c:v>
                </c:pt>
                <c:pt idx="303">
                  <c:v>958.14999999998599</c:v>
                </c:pt>
                <c:pt idx="304">
                  <c:v>958.19999999998595</c:v>
                </c:pt>
                <c:pt idx="305">
                  <c:v>958.24999999998602</c:v>
                </c:pt>
                <c:pt idx="306">
                  <c:v>958.29999999998597</c:v>
                </c:pt>
                <c:pt idx="307">
                  <c:v>958.34999999998604</c:v>
                </c:pt>
                <c:pt idx="308">
                  <c:v>958.39999999998599</c:v>
                </c:pt>
                <c:pt idx="309">
                  <c:v>958.44999999998595</c:v>
                </c:pt>
                <c:pt idx="310">
                  <c:v>958.49999999998602</c:v>
                </c:pt>
                <c:pt idx="311">
                  <c:v>958.54999999998597</c:v>
                </c:pt>
                <c:pt idx="312">
                  <c:v>958.59999999998604</c:v>
                </c:pt>
                <c:pt idx="313">
                  <c:v>958.64999999998599</c:v>
                </c:pt>
                <c:pt idx="314">
                  <c:v>958.69999999998595</c:v>
                </c:pt>
                <c:pt idx="315">
                  <c:v>958.74999999998602</c:v>
                </c:pt>
                <c:pt idx="316">
                  <c:v>958.79999999998597</c:v>
                </c:pt>
                <c:pt idx="317">
                  <c:v>958.84999999998604</c:v>
                </c:pt>
                <c:pt idx="318">
                  <c:v>958.89999999998599</c:v>
                </c:pt>
                <c:pt idx="319">
                  <c:v>958.94999999998504</c:v>
                </c:pt>
                <c:pt idx="320">
                  <c:v>958.99999999998499</c:v>
                </c:pt>
                <c:pt idx="321">
                  <c:v>959.04999999998495</c:v>
                </c:pt>
                <c:pt idx="322">
                  <c:v>959.09999999998502</c:v>
                </c:pt>
                <c:pt idx="323">
                  <c:v>959.14999999998497</c:v>
                </c:pt>
                <c:pt idx="324">
                  <c:v>959.19999999998504</c:v>
                </c:pt>
                <c:pt idx="325">
                  <c:v>959.24999999998499</c:v>
                </c:pt>
                <c:pt idx="326">
                  <c:v>959.29999999998495</c:v>
                </c:pt>
                <c:pt idx="327">
                  <c:v>959.34999999998502</c:v>
                </c:pt>
                <c:pt idx="328">
                  <c:v>959.39999999998497</c:v>
                </c:pt>
                <c:pt idx="329">
                  <c:v>959.44999999998504</c:v>
                </c:pt>
                <c:pt idx="330">
                  <c:v>959.49999999998499</c:v>
                </c:pt>
                <c:pt idx="331">
                  <c:v>959.54999999998495</c:v>
                </c:pt>
                <c:pt idx="332">
                  <c:v>959.59999999998502</c:v>
                </c:pt>
                <c:pt idx="333">
                  <c:v>959.64999999998497</c:v>
                </c:pt>
                <c:pt idx="334">
                  <c:v>959.69999999998504</c:v>
                </c:pt>
                <c:pt idx="335">
                  <c:v>959.74999999998499</c:v>
                </c:pt>
                <c:pt idx="336">
                  <c:v>959.79999999998495</c:v>
                </c:pt>
                <c:pt idx="337">
                  <c:v>959.84999999998502</c:v>
                </c:pt>
                <c:pt idx="338">
                  <c:v>959.89999999998497</c:v>
                </c:pt>
                <c:pt idx="339">
                  <c:v>959.94999999998504</c:v>
                </c:pt>
                <c:pt idx="340">
                  <c:v>959.99999999998499</c:v>
                </c:pt>
                <c:pt idx="341">
                  <c:v>960.04999999998404</c:v>
                </c:pt>
                <c:pt idx="342">
                  <c:v>960.09999999998399</c:v>
                </c:pt>
                <c:pt idx="343">
                  <c:v>960.14999999998395</c:v>
                </c:pt>
                <c:pt idx="344">
                  <c:v>960.19999999998402</c:v>
                </c:pt>
                <c:pt idx="345">
                  <c:v>960.24999999998397</c:v>
                </c:pt>
                <c:pt idx="346">
                  <c:v>960.29999999998404</c:v>
                </c:pt>
                <c:pt idx="347">
                  <c:v>960.34999999998399</c:v>
                </c:pt>
                <c:pt idx="348">
                  <c:v>960.39999999998395</c:v>
                </c:pt>
                <c:pt idx="349">
                  <c:v>960.44999999998402</c:v>
                </c:pt>
                <c:pt idx="350">
                  <c:v>960.49999999998397</c:v>
                </c:pt>
                <c:pt idx="351">
                  <c:v>960.54999999998404</c:v>
                </c:pt>
                <c:pt idx="352">
                  <c:v>960.59999999998399</c:v>
                </c:pt>
                <c:pt idx="353">
                  <c:v>960.64999999998395</c:v>
                </c:pt>
                <c:pt idx="354">
                  <c:v>960.69999999998402</c:v>
                </c:pt>
                <c:pt idx="355">
                  <c:v>960.74999999998397</c:v>
                </c:pt>
                <c:pt idx="356">
                  <c:v>960.79999999998404</c:v>
                </c:pt>
                <c:pt idx="357">
                  <c:v>960.84999999998399</c:v>
                </c:pt>
                <c:pt idx="358">
                  <c:v>960.89999999998395</c:v>
                </c:pt>
                <c:pt idx="359">
                  <c:v>960.94999999998402</c:v>
                </c:pt>
                <c:pt idx="360">
                  <c:v>960.99999999998397</c:v>
                </c:pt>
                <c:pt idx="361">
                  <c:v>961.04999999998404</c:v>
                </c:pt>
                <c:pt idx="362">
                  <c:v>961.09999999998399</c:v>
                </c:pt>
                <c:pt idx="363">
                  <c:v>961.14999999998304</c:v>
                </c:pt>
                <c:pt idx="364">
                  <c:v>961.19999999998299</c:v>
                </c:pt>
                <c:pt idx="365">
                  <c:v>961.24999999998295</c:v>
                </c:pt>
                <c:pt idx="366">
                  <c:v>961.29999999998302</c:v>
                </c:pt>
                <c:pt idx="367">
                  <c:v>961.34999999998297</c:v>
                </c:pt>
                <c:pt idx="368">
                  <c:v>961.39999999998304</c:v>
                </c:pt>
                <c:pt idx="369">
                  <c:v>961.44999999998299</c:v>
                </c:pt>
                <c:pt idx="370">
                  <c:v>961.49999999998295</c:v>
                </c:pt>
                <c:pt idx="371">
                  <c:v>961.54999999998302</c:v>
                </c:pt>
                <c:pt idx="372">
                  <c:v>961.59999999998297</c:v>
                </c:pt>
                <c:pt idx="373">
                  <c:v>961.64999999998304</c:v>
                </c:pt>
                <c:pt idx="374">
                  <c:v>961.69999999998299</c:v>
                </c:pt>
                <c:pt idx="375">
                  <c:v>961.74999999998295</c:v>
                </c:pt>
                <c:pt idx="376">
                  <c:v>961.79999999998302</c:v>
                </c:pt>
                <c:pt idx="377">
                  <c:v>961.84999999998297</c:v>
                </c:pt>
                <c:pt idx="378">
                  <c:v>961.89999999998304</c:v>
                </c:pt>
                <c:pt idx="379">
                  <c:v>961.94999999998299</c:v>
                </c:pt>
                <c:pt idx="380">
                  <c:v>961.99999999998295</c:v>
                </c:pt>
                <c:pt idx="381">
                  <c:v>962.04999999998302</c:v>
                </c:pt>
                <c:pt idx="382">
                  <c:v>962.09999999998297</c:v>
                </c:pt>
                <c:pt idx="383">
                  <c:v>962.14999999998304</c:v>
                </c:pt>
                <c:pt idx="384">
                  <c:v>962.19999999998299</c:v>
                </c:pt>
                <c:pt idx="385">
                  <c:v>962.24999999998204</c:v>
                </c:pt>
                <c:pt idx="386">
                  <c:v>962.29999999998199</c:v>
                </c:pt>
                <c:pt idx="387">
                  <c:v>962.34999999998195</c:v>
                </c:pt>
                <c:pt idx="388">
                  <c:v>962.39999999998201</c:v>
                </c:pt>
                <c:pt idx="389">
                  <c:v>962.44999999998197</c:v>
                </c:pt>
                <c:pt idx="390">
                  <c:v>962.49999999998204</c:v>
                </c:pt>
                <c:pt idx="391">
                  <c:v>962.54999999998199</c:v>
                </c:pt>
                <c:pt idx="392">
                  <c:v>962.59999999998195</c:v>
                </c:pt>
                <c:pt idx="393">
                  <c:v>962.64999999998201</c:v>
                </c:pt>
                <c:pt idx="394">
                  <c:v>962.69999999998197</c:v>
                </c:pt>
                <c:pt idx="395">
                  <c:v>962.74999999998204</c:v>
                </c:pt>
                <c:pt idx="396">
                  <c:v>962.79999999998199</c:v>
                </c:pt>
                <c:pt idx="397">
                  <c:v>962.84999999998195</c:v>
                </c:pt>
                <c:pt idx="398">
                  <c:v>962.89999999998201</c:v>
                </c:pt>
                <c:pt idx="399">
                  <c:v>962.94999999998197</c:v>
                </c:pt>
                <c:pt idx="400">
                  <c:v>962.99999999998204</c:v>
                </c:pt>
                <c:pt idx="401">
                  <c:v>963.04999999998199</c:v>
                </c:pt>
                <c:pt idx="402">
                  <c:v>963.09999999998195</c:v>
                </c:pt>
                <c:pt idx="403">
                  <c:v>963.14999999998201</c:v>
                </c:pt>
                <c:pt idx="404">
                  <c:v>963.19999999998197</c:v>
                </c:pt>
                <c:pt idx="405">
                  <c:v>963.24999999998204</c:v>
                </c:pt>
                <c:pt idx="406">
                  <c:v>963.29999999998199</c:v>
                </c:pt>
                <c:pt idx="407">
                  <c:v>963.34999999998104</c:v>
                </c:pt>
                <c:pt idx="408">
                  <c:v>963.39999999998099</c:v>
                </c:pt>
                <c:pt idx="409">
                  <c:v>963.44999999998095</c:v>
                </c:pt>
                <c:pt idx="410">
                  <c:v>963.49999999998101</c:v>
                </c:pt>
                <c:pt idx="411">
                  <c:v>963.54999999998097</c:v>
                </c:pt>
                <c:pt idx="412">
                  <c:v>963.59999999998104</c:v>
                </c:pt>
                <c:pt idx="413">
                  <c:v>963.64999999998099</c:v>
                </c:pt>
                <c:pt idx="414">
                  <c:v>963.69999999998095</c:v>
                </c:pt>
                <c:pt idx="415">
                  <c:v>963.74999999998101</c:v>
                </c:pt>
                <c:pt idx="416">
                  <c:v>963.79999999998097</c:v>
                </c:pt>
                <c:pt idx="417">
                  <c:v>963.84999999998104</c:v>
                </c:pt>
                <c:pt idx="418">
                  <c:v>963.89999999998099</c:v>
                </c:pt>
                <c:pt idx="419">
                  <c:v>963.94999999998095</c:v>
                </c:pt>
                <c:pt idx="420">
                  <c:v>963.99999999998101</c:v>
                </c:pt>
                <c:pt idx="421">
                  <c:v>964.04999999998097</c:v>
                </c:pt>
                <c:pt idx="422">
                  <c:v>964.09999999998104</c:v>
                </c:pt>
                <c:pt idx="423">
                  <c:v>964.14999999998099</c:v>
                </c:pt>
                <c:pt idx="424">
                  <c:v>964.19999999998095</c:v>
                </c:pt>
                <c:pt idx="425">
                  <c:v>964.24999999998101</c:v>
                </c:pt>
                <c:pt idx="426">
                  <c:v>964.29999999998097</c:v>
                </c:pt>
                <c:pt idx="427">
                  <c:v>964.34999999998104</c:v>
                </c:pt>
                <c:pt idx="428">
                  <c:v>964.39999999998099</c:v>
                </c:pt>
                <c:pt idx="429">
                  <c:v>964.44999999998004</c:v>
                </c:pt>
                <c:pt idx="430">
                  <c:v>964.49999999997999</c:v>
                </c:pt>
                <c:pt idx="431">
                  <c:v>964.54999999997995</c:v>
                </c:pt>
                <c:pt idx="432">
                  <c:v>964.59999999998001</c:v>
                </c:pt>
                <c:pt idx="433">
                  <c:v>964.64999999997997</c:v>
                </c:pt>
                <c:pt idx="434">
                  <c:v>964.69999999998004</c:v>
                </c:pt>
                <c:pt idx="435">
                  <c:v>964.74999999997999</c:v>
                </c:pt>
                <c:pt idx="436">
                  <c:v>964.79999999997995</c:v>
                </c:pt>
                <c:pt idx="437">
                  <c:v>964.84999999998001</c:v>
                </c:pt>
                <c:pt idx="438">
                  <c:v>964.89999999997997</c:v>
                </c:pt>
                <c:pt idx="439">
                  <c:v>964.94999999998004</c:v>
                </c:pt>
                <c:pt idx="440">
                  <c:v>964.99999999997999</c:v>
                </c:pt>
                <c:pt idx="441">
                  <c:v>965.04999999997995</c:v>
                </c:pt>
                <c:pt idx="442">
                  <c:v>965.09999999998001</c:v>
                </c:pt>
                <c:pt idx="443">
                  <c:v>965.14999999997997</c:v>
                </c:pt>
                <c:pt idx="444">
                  <c:v>965.19999999998004</c:v>
                </c:pt>
                <c:pt idx="445">
                  <c:v>965.24999999997999</c:v>
                </c:pt>
                <c:pt idx="446">
                  <c:v>965.29999999997995</c:v>
                </c:pt>
                <c:pt idx="447">
                  <c:v>965.34999999998001</c:v>
                </c:pt>
                <c:pt idx="448">
                  <c:v>965.39999999997997</c:v>
                </c:pt>
                <c:pt idx="449">
                  <c:v>965.44999999998004</c:v>
                </c:pt>
                <c:pt idx="450">
                  <c:v>965.49999999997999</c:v>
                </c:pt>
                <c:pt idx="451">
                  <c:v>965.54999999997904</c:v>
                </c:pt>
                <c:pt idx="452">
                  <c:v>965.59999999997899</c:v>
                </c:pt>
                <c:pt idx="453">
                  <c:v>965.64999999997895</c:v>
                </c:pt>
                <c:pt idx="454">
                  <c:v>965.69999999997901</c:v>
                </c:pt>
                <c:pt idx="455">
                  <c:v>965.74999999997897</c:v>
                </c:pt>
                <c:pt idx="456">
                  <c:v>965.79999999997904</c:v>
                </c:pt>
                <c:pt idx="457">
                  <c:v>965.84999999997899</c:v>
                </c:pt>
                <c:pt idx="458">
                  <c:v>965.89999999997895</c:v>
                </c:pt>
                <c:pt idx="459">
                  <c:v>965.94999999997901</c:v>
                </c:pt>
                <c:pt idx="460">
                  <c:v>965.99999999997897</c:v>
                </c:pt>
                <c:pt idx="461">
                  <c:v>966.04999999997904</c:v>
                </c:pt>
                <c:pt idx="462">
                  <c:v>966.09999999997899</c:v>
                </c:pt>
                <c:pt idx="463">
                  <c:v>966.14999999997895</c:v>
                </c:pt>
                <c:pt idx="464">
                  <c:v>966.19999999997901</c:v>
                </c:pt>
                <c:pt idx="465">
                  <c:v>966.24999999997897</c:v>
                </c:pt>
                <c:pt idx="466">
                  <c:v>966.29999999997904</c:v>
                </c:pt>
                <c:pt idx="467">
                  <c:v>966.34999999997899</c:v>
                </c:pt>
                <c:pt idx="468">
                  <c:v>966.39999999997895</c:v>
                </c:pt>
                <c:pt idx="469">
                  <c:v>966.44999999997901</c:v>
                </c:pt>
                <c:pt idx="470">
                  <c:v>966.49999999997897</c:v>
                </c:pt>
                <c:pt idx="471">
                  <c:v>966.54999999997904</c:v>
                </c:pt>
                <c:pt idx="472">
                  <c:v>966.59999999997899</c:v>
                </c:pt>
                <c:pt idx="473">
                  <c:v>966.64999999997804</c:v>
                </c:pt>
                <c:pt idx="474">
                  <c:v>966.69999999997799</c:v>
                </c:pt>
                <c:pt idx="475">
                  <c:v>966.74999999997794</c:v>
                </c:pt>
                <c:pt idx="476">
                  <c:v>966.79999999997801</c:v>
                </c:pt>
                <c:pt idx="477">
                  <c:v>966.84999999997797</c:v>
                </c:pt>
                <c:pt idx="478">
                  <c:v>966.89999999997804</c:v>
                </c:pt>
                <c:pt idx="479">
                  <c:v>966.94999999997799</c:v>
                </c:pt>
                <c:pt idx="480">
                  <c:v>966.99999999997794</c:v>
                </c:pt>
                <c:pt idx="481">
                  <c:v>967.04999999997801</c:v>
                </c:pt>
                <c:pt idx="482">
                  <c:v>967.09999999997797</c:v>
                </c:pt>
                <c:pt idx="483">
                  <c:v>967.14999999997804</c:v>
                </c:pt>
                <c:pt idx="484">
                  <c:v>967.19999999997799</c:v>
                </c:pt>
                <c:pt idx="485">
                  <c:v>967.24999999997794</c:v>
                </c:pt>
                <c:pt idx="486">
                  <c:v>967.29999999997801</c:v>
                </c:pt>
                <c:pt idx="487">
                  <c:v>967.34999999997797</c:v>
                </c:pt>
                <c:pt idx="488">
                  <c:v>967.39999999997804</c:v>
                </c:pt>
                <c:pt idx="489">
                  <c:v>967.44999999997799</c:v>
                </c:pt>
                <c:pt idx="490">
                  <c:v>967.49999999997794</c:v>
                </c:pt>
                <c:pt idx="491">
                  <c:v>967.54999999997801</c:v>
                </c:pt>
                <c:pt idx="492">
                  <c:v>967.59999999997797</c:v>
                </c:pt>
                <c:pt idx="493">
                  <c:v>967.64999999997804</c:v>
                </c:pt>
                <c:pt idx="494">
                  <c:v>967.69999999997799</c:v>
                </c:pt>
                <c:pt idx="495">
                  <c:v>967.74999999997704</c:v>
                </c:pt>
                <c:pt idx="496">
                  <c:v>967.79999999997699</c:v>
                </c:pt>
                <c:pt idx="497">
                  <c:v>967.84999999997694</c:v>
                </c:pt>
                <c:pt idx="498">
                  <c:v>967.89999999997701</c:v>
                </c:pt>
                <c:pt idx="499">
                  <c:v>967.94999999997697</c:v>
                </c:pt>
                <c:pt idx="500">
                  <c:v>967.99999999997704</c:v>
                </c:pt>
              </c:numCache>
            </c:numRef>
          </c:xVal>
          <c:yVal>
            <c:numRef>
              <c:f>Carbon!$B$12:$B$1113</c:f>
              <c:numCache>
                <c:formatCode>General</c:formatCode>
                <c:ptCount val="1102"/>
                <c:pt idx="0">
                  <c:v>168</c:v>
                </c:pt>
                <c:pt idx="1">
                  <c:v>173</c:v>
                </c:pt>
                <c:pt idx="2">
                  <c:v>156</c:v>
                </c:pt>
                <c:pt idx="3">
                  <c:v>145</c:v>
                </c:pt>
                <c:pt idx="4">
                  <c:v>200</c:v>
                </c:pt>
                <c:pt idx="5">
                  <c:v>201</c:v>
                </c:pt>
                <c:pt idx="6">
                  <c:v>163</c:v>
                </c:pt>
                <c:pt idx="7">
                  <c:v>210</c:v>
                </c:pt>
                <c:pt idx="8">
                  <c:v>160</c:v>
                </c:pt>
                <c:pt idx="9">
                  <c:v>158</c:v>
                </c:pt>
                <c:pt idx="10">
                  <c:v>158</c:v>
                </c:pt>
                <c:pt idx="11">
                  <c:v>175</c:v>
                </c:pt>
                <c:pt idx="12">
                  <c:v>188</c:v>
                </c:pt>
                <c:pt idx="13">
                  <c:v>177</c:v>
                </c:pt>
                <c:pt idx="14">
                  <c:v>158</c:v>
                </c:pt>
                <c:pt idx="15">
                  <c:v>181</c:v>
                </c:pt>
                <c:pt idx="16">
                  <c:v>154</c:v>
                </c:pt>
                <c:pt idx="17">
                  <c:v>162</c:v>
                </c:pt>
                <c:pt idx="18">
                  <c:v>159</c:v>
                </c:pt>
                <c:pt idx="19">
                  <c:v>161</c:v>
                </c:pt>
                <c:pt idx="20">
                  <c:v>189</c:v>
                </c:pt>
                <c:pt idx="21">
                  <c:v>172</c:v>
                </c:pt>
                <c:pt idx="22">
                  <c:v>166</c:v>
                </c:pt>
                <c:pt idx="23">
                  <c:v>152</c:v>
                </c:pt>
                <c:pt idx="24">
                  <c:v>169</c:v>
                </c:pt>
                <c:pt idx="25">
                  <c:v>171</c:v>
                </c:pt>
                <c:pt idx="26">
                  <c:v>185</c:v>
                </c:pt>
                <c:pt idx="27">
                  <c:v>154</c:v>
                </c:pt>
                <c:pt idx="28">
                  <c:v>169</c:v>
                </c:pt>
                <c:pt idx="29">
                  <c:v>146</c:v>
                </c:pt>
                <c:pt idx="30">
                  <c:v>170</c:v>
                </c:pt>
                <c:pt idx="31">
                  <c:v>180</c:v>
                </c:pt>
                <c:pt idx="32">
                  <c:v>164</c:v>
                </c:pt>
                <c:pt idx="33">
                  <c:v>180</c:v>
                </c:pt>
                <c:pt idx="34">
                  <c:v>162</c:v>
                </c:pt>
                <c:pt idx="35">
                  <c:v>155</c:v>
                </c:pt>
                <c:pt idx="36">
                  <c:v>154</c:v>
                </c:pt>
                <c:pt idx="37">
                  <c:v>159</c:v>
                </c:pt>
                <c:pt idx="38">
                  <c:v>181</c:v>
                </c:pt>
                <c:pt idx="39">
                  <c:v>182</c:v>
                </c:pt>
                <c:pt idx="40">
                  <c:v>166</c:v>
                </c:pt>
                <c:pt idx="41">
                  <c:v>170</c:v>
                </c:pt>
                <c:pt idx="42">
                  <c:v>156</c:v>
                </c:pt>
                <c:pt idx="43">
                  <c:v>162</c:v>
                </c:pt>
                <c:pt idx="44">
                  <c:v>139</c:v>
                </c:pt>
                <c:pt idx="45">
                  <c:v>150</c:v>
                </c:pt>
                <c:pt idx="46">
                  <c:v>170</c:v>
                </c:pt>
                <c:pt idx="47">
                  <c:v>164</c:v>
                </c:pt>
                <c:pt idx="48">
                  <c:v>165</c:v>
                </c:pt>
                <c:pt idx="49">
                  <c:v>168</c:v>
                </c:pt>
                <c:pt idx="50">
                  <c:v>188</c:v>
                </c:pt>
                <c:pt idx="51">
                  <c:v>143</c:v>
                </c:pt>
                <c:pt idx="52">
                  <c:v>163</c:v>
                </c:pt>
                <c:pt idx="53">
                  <c:v>160</c:v>
                </c:pt>
                <c:pt idx="54">
                  <c:v>167</c:v>
                </c:pt>
                <c:pt idx="55">
                  <c:v>171</c:v>
                </c:pt>
                <c:pt idx="56">
                  <c:v>168</c:v>
                </c:pt>
                <c:pt idx="57">
                  <c:v>160</c:v>
                </c:pt>
                <c:pt idx="58">
                  <c:v>166</c:v>
                </c:pt>
                <c:pt idx="59">
                  <c:v>171</c:v>
                </c:pt>
                <c:pt idx="60">
                  <c:v>167</c:v>
                </c:pt>
                <c:pt idx="61">
                  <c:v>144</c:v>
                </c:pt>
                <c:pt idx="62">
                  <c:v>160</c:v>
                </c:pt>
                <c:pt idx="63">
                  <c:v>170</c:v>
                </c:pt>
                <c:pt idx="64">
                  <c:v>177</c:v>
                </c:pt>
                <c:pt idx="65">
                  <c:v>180</c:v>
                </c:pt>
                <c:pt idx="66">
                  <c:v>170</c:v>
                </c:pt>
                <c:pt idx="67">
                  <c:v>166</c:v>
                </c:pt>
                <c:pt idx="68">
                  <c:v>184</c:v>
                </c:pt>
                <c:pt idx="69">
                  <c:v>169</c:v>
                </c:pt>
                <c:pt idx="70">
                  <c:v>196</c:v>
                </c:pt>
                <c:pt idx="71">
                  <c:v>196</c:v>
                </c:pt>
                <c:pt idx="72">
                  <c:v>180</c:v>
                </c:pt>
                <c:pt idx="73">
                  <c:v>197</c:v>
                </c:pt>
                <c:pt idx="74">
                  <c:v>185</c:v>
                </c:pt>
                <c:pt idx="75">
                  <c:v>197</c:v>
                </c:pt>
                <c:pt idx="76">
                  <c:v>187</c:v>
                </c:pt>
                <c:pt idx="77">
                  <c:v>191</c:v>
                </c:pt>
                <c:pt idx="78">
                  <c:v>192</c:v>
                </c:pt>
                <c:pt idx="79">
                  <c:v>202</c:v>
                </c:pt>
                <c:pt idx="80">
                  <c:v>201</c:v>
                </c:pt>
                <c:pt idx="81">
                  <c:v>215</c:v>
                </c:pt>
                <c:pt idx="82">
                  <c:v>211</c:v>
                </c:pt>
                <c:pt idx="83">
                  <c:v>187</c:v>
                </c:pt>
                <c:pt idx="84">
                  <c:v>216</c:v>
                </c:pt>
                <c:pt idx="85">
                  <c:v>214</c:v>
                </c:pt>
                <c:pt idx="86">
                  <c:v>193</c:v>
                </c:pt>
                <c:pt idx="87">
                  <c:v>203</c:v>
                </c:pt>
                <c:pt idx="88">
                  <c:v>229</c:v>
                </c:pt>
                <c:pt idx="89">
                  <c:v>215</c:v>
                </c:pt>
                <c:pt idx="90">
                  <c:v>220</c:v>
                </c:pt>
                <c:pt idx="91">
                  <c:v>245</c:v>
                </c:pt>
                <c:pt idx="92">
                  <c:v>243</c:v>
                </c:pt>
                <c:pt idx="93">
                  <c:v>209</c:v>
                </c:pt>
                <c:pt idx="94">
                  <c:v>254</c:v>
                </c:pt>
                <c:pt idx="95">
                  <c:v>227</c:v>
                </c:pt>
                <c:pt idx="96">
                  <c:v>230</c:v>
                </c:pt>
                <c:pt idx="97">
                  <c:v>232</c:v>
                </c:pt>
                <c:pt idx="98">
                  <c:v>273</c:v>
                </c:pt>
                <c:pt idx="99">
                  <c:v>246</c:v>
                </c:pt>
                <c:pt idx="100">
                  <c:v>263</c:v>
                </c:pt>
                <c:pt idx="101">
                  <c:v>257</c:v>
                </c:pt>
                <c:pt idx="102">
                  <c:v>263</c:v>
                </c:pt>
                <c:pt idx="103">
                  <c:v>278</c:v>
                </c:pt>
                <c:pt idx="104">
                  <c:v>257</c:v>
                </c:pt>
                <c:pt idx="105">
                  <c:v>267</c:v>
                </c:pt>
                <c:pt idx="106">
                  <c:v>268</c:v>
                </c:pt>
                <c:pt idx="107">
                  <c:v>287</c:v>
                </c:pt>
                <c:pt idx="108">
                  <c:v>317</c:v>
                </c:pt>
                <c:pt idx="109">
                  <c:v>351</c:v>
                </c:pt>
                <c:pt idx="110">
                  <c:v>305</c:v>
                </c:pt>
                <c:pt idx="111">
                  <c:v>265</c:v>
                </c:pt>
                <c:pt idx="112">
                  <c:v>283</c:v>
                </c:pt>
                <c:pt idx="113">
                  <c:v>324</c:v>
                </c:pt>
                <c:pt idx="114">
                  <c:v>315</c:v>
                </c:pt>
                <c:pt idx="115">
                  <c:v>326</c:v>
                </c:pt>
                <c:pt idx="116">
                  <c:v>318</c:v>
                </c:pt>
                <c:pt idx="117">
                  <c:v>335</c:v>
                </c:pt>
                <c:pt idx="118">
                  <c:v>328</c:v>
                </c:pt>
                <c:pt idx="119">
                  <c:v>362</c:v>
                </c:pt>
                <c:pt idx="120">
                  <c:v>327</c:v>
                </c:pt>
                <c:pt idx="121">
                  <c:v>391</c:v>
                </c:pt>
                <c:pt idx="122">
                  <c:v>404</c:v>
                </c:pt>
                <c:pt idx="123">
                  <c:v>371</c:v>
                </c:pt>
                <c:pt idx="124">
                  <c:v>401</c:v>
                </c:pt>
                <c:pt idx="125">
                  <c:v>448</c:v>
                </c:pt>
                <c:pt idx="126">
                  <c:v>442</c:v>
                </c:pt>
                <c:pt idx="127">
                  <c:v>453</c:v>
                </c:pt>
                <c:pt idx="128">
                  <c:v>471</c:v>
                </c:pt>
                <c:pt idx="129">
                  <c:v>486</c:v>
                </c:pt>
                <c:pt idx="130">
                  <c:v>487</c:v>
                </c:pt>
                <c:pt idx="131">
                  <c:v>488</c:v>
                </c:pt>
                <c:pt idx="132">
                  <c:v>553</c:v>
                </c:pt>
                <c:pt idx="133">
                  <c:v>561</c:v>
                </c:pt>
                <c:pt idx="134">
                  <c:v>558</c:v>
                </c:pt>
                <c:pt idx="135">
                  <c:v>589</c:v>
                </c:pt>
                <c:pt idx="136">
                  <c:v>563</c:v>
                </c:pt>
                <c:pt idx="137">
                  <c:v>584</c:v>
                </c:pt>
                <c:pt idx="138">
                  <c:v>600</c:v>
                </c:pt>
                <c:pt idx="139">
                  <c:v>652</c:v>
                </c:pt>
                <c:pt idx="140">
                  <c:v>657</c:v>
                </c:pt>
                <c:pt idx="141">
                  <c:v>659</c:v>
                </c:pt>
                <c:pt idx="142">
                  <c:v>690</c:v>
                </c:pt>
                <c:pt idx="143">
                  <c:v>691</c:v>
                </c:pt>
                <c:pt idx="144">
                  <c:v>710</c:v>
                </c:pt>
                <c:pt idx="145">
                  <c:v>737</c:v>
                </c:pt>
                <c:pt idx="146">
                  <c:v>779</c:v>
                </c:pt>
                <c:pt idx="147">
                  <c:v>746</c:v>
                </c:pt>
                <c:pt idx="148">
                  <c:v>798</c:v>
                </c:pt>
                <c:pt idx="149">
                  <c:v>819</c:v>
                </c:pt>
                <c:pt idx="150">
                  <c:v>819</c:v>
                </c:pt>
                <c:pt idx="151">
                  <c:v>834</c:v>
                </c:pt>
                <c:pt idx="152">
                  <c:v>866</c:v>
                </c:pt>
                <c:pt idx="153">
                  <c:v>844</c:v>
                </c:pt>
                <c:pt idx="154">
                  <c:v>845</c:v>
                </c:pt>
                <c:pt idx="155">
                  <c:v>925</c:v>
                </c:pt>
                <c:pt idx="156">
                  <c:v>926</c:v>
                </c:pt>
                <c:pt idx="157">
                  <c:v>895</c:v>
                </c:pt>
                <c:pt idx="158">
                  <c:v>971</c:v>
                </c:pt>
                <c:pt idx="159">
                  <c:v>934</c:v>
                </c:pt>
                <c:pt idx="160">
                  <c:v>991</c:v>
                </c:pt>
                <c:pt idx="161">
                  <c:v>976</c:v>
                </c:pt>
                <c:pt idx="162">
                  <c:v>984</c:v>
                </c:pt>
                <c:pt idx="163">
                  <c:v>1069</c:v>
                </c:pt>
                <c:pt idx="164">
                  <c:v>1119</c:v>
                </c:pt>
                <c:pt idx="165">
                  <c:v>1138</c:v>
                </c:pt>
                <c:pt idx="166">
                  <c:v>1180</c:v>
                </c:pt>
                <c:pt idx="167">
                  <c:v>1157</c:v>
                </c:pt>
                <c:pt idx="168">
                  <c:v>1152</c:v>
                </c:pt>
                <c:pt idx="169">
                  <c:v>1114</c:v>
                </c:pt>
                <c:pt idx="170">
                  <c:v>1175</c:v>
                </c:pt>
                <c:pt idx="171">
                  <c:v>1209</c:v>
                </c:pt>
                <c:pt idx="172">
                  <c:v>1118</c:v>
                </c:pt>
                <c:pt idx="173">
                  <c:v>1203</c:v>
                </c:pt>
                <c:pt idx="174">
                  <c:v>1271</c:v>
                </c:pt>
                <c:pt idx="175">
                  <c:v>1183</c:v>
                </c:pt>
                <c:pt idx="176">
                  <c:v>1254</c:v>
                </c:pt>
                <c:pt idx="177">
                  <c:v>1213</c:v>
                </c:pt>
                <c:pt idx="178">
                  <c:v>1222</c:v>
                </c:pt>
                <c:pt idx="179">
                  <c:v>1219</c:v>
                </c:pt>
                <c:pt idx="180">
                  <c:v>1211</c:v>
                </c:pt>
                <c:pt idx="181">
                  <c:v>1220</c:v>
                </c:pt>
                <c:pt idx="182">
                  <c:v>1133</c:v>
                </c:pt>
                <c:pt idx="183">
                  <c:v>1160</c:v>
                </c:pt>
                <c:pt idx="184">
                  <c:v>1081</c:v>
                </c:pt>
                <c:pt idx="185">
                  <c:v>1035</c:v>
                </c:pt>
                <c:pt idx="186">
                  <c:v>1014</c:v>
                </c:pt>
                <c:pt idx="187">
                  <c:v>969</c:v>
                </c:pt>
                <c:pt idx="188">
                  <c:v>1002</c:v>
                </c:pt>
                <c:pt idx="189">
                  <c:v>902</c:v>
                </c:pt>
                <c:pt idx="190">
                  <c:v>904</c:v>
                </c:pt>
                <c:pt idx="191">
                  <c:v>905</c:v>
                </c:pt>
                <c:pt idx="192">
                  <c:v>825</c:v>
                </c:pt>
                <c:pt idx="193">
                  <c:v>763</c:v>
                </c:pt>
                <c:pt idx="194">
                  <c:v>772</c:v>
                </c:pt>
                <c:pt idx="195">
                  <c:v>707</c:v>
                </c:pt>
                <c:pt idx="196">
                  <c:v>621</c:v>
                </c:pt>
                <c:pt idx="197">
                  <c:v>584</c:v>
                </c:pt>
                <c:pt idx="198">
                  <c:v>521</c:v>
                </c:pt>
                <c:pt idx="199">
                  <c:v>585</c:v>
                </c:pt>
                <c:pt idx="200">
                  <c:v>546</c:v>
                </c:pt>
                <c:pt idx="201">
                  <c:v>509</c:v>
                </c:pt>
                <c:pt idx="202">
                  <c:v>422</c:v>
                </c:pt>
                <c:pt idx="203">
                  <c:v>363</c:v>
                </c:pt>
                <c:pt idx="204">
                  <c:v>351</c:v>
                </c:pt>
                <c:pt idx="205">
                  <c:v>400</c:v>
                </c:pt>
                <c:pt idx="206">
                  <c:v>379</c:v>
                </c:pt>
                <c:pt idx="207">
                  <c:v>273</c:v>
                </c:pt>
                <c:pt idx="208">
                  <c:v>350</c:v>
                </c:pt>
                <c:pt idx="209">
                  <c:v>251</c:v>
                </c:pt>
                <c:pt idx="210">
                  <c:v>309</c:v>
                </c:pt>
                <c:pt idx="211">
                  <c:v>237</c:v>
                </c:pt>
                <c:pt idx="212">
                  <c:v>223</c:v>
                </c:pt>
                <c:pt idx="213">
                  <c:v>239</c:v>
                </c:pt>
                <c:pt idx="214">
                  <c:v>217</c:v>
                </c:pt>
                <c:pt idx="215">
                  <c:v>183</c:v>
                </c:pt>
                <c:pt idx="216">
                  <c:v>191</c:v>
                </c:pt>
                <c:pt idx="217">
                  <c:v>177</c:v>
                </c:pt>
                <c:pt idx="218">
                  <c:v>161</c:v>
                </c:pt>
                <c:pt idx="219">
                  <c:v>155</c:v>
                </c:pt>
                <c:pt idx="220">
                  <c:v>142</c:v>
                </c:pt>
                <c:pt idx="221">
                  <c:v>155</c:v>
                </c:pt>
                <c:pt idx="222">
                  <c:v>139</c:v>
                </c:pt>
                <c:pt idx="223">
                  <c:v>140</c:v>
                </c:pt>
                <c:pt idx="224">
                  <c:v>139</c:v>
                </c:pt>
                <c:pt idx="225">
                  <c:v>135</c:v>
                </c:pt>
                <c:pt idx="226">
                  <c:v>138</c:v>
                </c:pt>
                <c:pt idx="227">
                  <c:v>142</c:v>
                </c:pt>
                <c:pt idx="228">
                  <c:v>145</c:v>
                </c:pt>
                <c:pt idx="229">
                  <c:v>135</c:v>
                </c:pt>
                <c:pt idx="230">
                  <c:v>132</c:v>
                </c:pt>
                <c:pt idx="231">
                  <c:v>113</c:v>
                </c:pt>
                <c:pt idx="232">
                  <c:v>127</c:v>
                </c:pt>
                <c:pt idx="233">
                  <c:v>123</c:v>
                </c:pt>
                <c:pt idx="234">
                  <c:v>145</c:v>
                </c:pt>
                <c:pt idx="235">
                  <c:v>136</c:v>
                </c:pt>
                <c:pt idx="236">
                  <c:v>150</c:v>
                </c:pt>
                <c:pt idx="237">
                  <c:v>159</c:v>
                </c:pt>
                <c:pt idx="238">
                  <c:v>122</c:v>
                </c:pt>
                <c:pt idx="239">
                  <c:v>144</c:v>
                </c:pt>
                <c:pt idx="240">
                  <c:v>120</c:v>
                </c:pt>
                <c:pt idx="241">
                  <c:v>144</c:v>
                </c:pt>
                <c:pt idx="242">
                  <c:v>143</c:v>
                </c:pt>
                <c:pt idx="243">
                  <c:v>163</c:v>
                </c:pt>
                <c:pt idx="244">
                  <c:v>155</c:v>
                </c:pt>
                <c:pt idx="245">
                  <c:v>164</c:v>
                </c:pt>
                <c:pt idx="246">
                  <c:v>146</c:v>
                </c:pt>
                <c:pt idx="247">
                  <c:v>164</c:v>
                </c:pt>
                <c:pt idx="248">
                  <c:v>172</c:v>
                </c:pt>
                <c:pt idx="249">
                  <c:v>170</c:v>
                </c:pt>
                <c:pt idx="250">
                  <c:v>165</c:v>
                </c:pt>
                <c:pt idx="251">
                  <c:v>161</c:v>
                </c:pt>
                <c:pt idx="252">
                  <c:v>147</c:v>
                </c:pt>
                <c:pt idx="253">
                  <c:v>162</c:v>
                </c:pt>
                <c:pt idx="254">
                  <c:v>186</c:v>
                </c:pt>
                <c:pt idx="255">
                  <c:v>161</c:v>
                </c:pt>
                <c:pt idx="256">
                  <c:v>162</c:v>
                </c:pt>
                <c:pt idx="257">
                  <c:v>147</c:v>
                </c:pt>
                <c:pt idx="258">
                  <c:v>176</c:v>
                </c:pt>
                <c:pt idx="259">
                  <c:v>170</c:v>
                </c:pt>
                <c:pt idx="260">
                  <c:v>177</c:v>
                </c:pt>
                <c:pt idx="261">
                  <c:v>179</c:v>
                </c:pt>
                <c:pt idx="262">
                  <c:v>156</c:v>
                </c:pt>
                <c:pt idx="263">
                  <c:v>159</c:v>
                </c:pt>
                <c:pt idx="264">
                  <c:v>170</c:v>
                </c:pt>
                <c:pt idx="265">
                  <c:v>172</c:v>
                </c:pt>
                <c:pt idx="266">
                  <c:v>158</c:v>
                </c:pt>
                <c:pt idx="267">
                  <c:v>135</c:v>
                </c:pt>
                <c:pt idx="268">
                  <c:v>131</c:v>
                </c:pt>
                <c:pt idx="269">
                  <c:v>121</c:v>
                </c:pt>
                <c:pt idx="270">
                  <c:v>151</c:v>
                </c:pt>
                <c:pt idx="271">
                  <c:v>128</c:v>
                </c:pt>
                <c:pt idx="272">
                  <c:v>114</c:v>
                </c:pt>
                <c:pt idx="273">
                  <c:v>167</c:v>
                </c:pt>
                <c:pt idx="274">
                  <c:v>113</c:v>
                </c:pt>
                <c:pt idx="275">
                  <c:v>102</c:v>
                </c:pt>
                <c:pt idx="276">
                  <c:v>107</c:v>
                </c:pt>
                <c:pt idx="277">
                  <c:v>108</c:v>
                </c:pt>
                <c:pt idx="278">
                  <c:v>126</c:v>
                </c:pt>
                <c:pt idx="279">
                  <c:v>135</c:v>
                </c:pt>
                <c:pt idx="280">
                  <c:v>116</c:v>
                </c:pt>
                <c:pt idx="281">
                  <c:v>109</c:v>
                </c:pt>
                <c:pt idx="282">
                  <c:v>114</c:v>
                </c:pt>
                <c:pt idx="283">
                  <c:v>118</c:v>
                </c:pt>
                <c:pt idx="284">
                  <c:v>110</c:v>
                </c:pt>
                <c:pt idx="285">
                  <c:v>115</c:v>
                </c:pt>
                <c:pt idx="286">
                  <c:v>112</c:v>
                </c:pt>
                <c:pt idx="287">
                  <c:v>113</c:v>
                </c:pt>
                <c:pt idx="288">
                  <c:v>103</c:v>
                </c:pt>
                <c:pt idx="289">
                  <c:v>113</c:v>
                </c:pt>
                <c:pt idx="290">
                  <c:v>110</c:v>
                </c:pt>
                <c:pt idx="291">
                  <c:v>104</c:v>
                </c:pt>
                <c:pt idx="292">
                  <c:v>125</c:v>
                </c:pt>
                <c:pt idx="293">
                  <c:v>108</c:v>
                </c:pt>
                <c:pt idx="294">
                  <c:v>114</c:v>
                </c:pt>
                <c:pt idx="295">
                  <c:v>107</c:v>
                </c:pt>
                <c:pt idx="296">
                  <c:v>133</c:v>
                </c:pt>
                <c:pt idx="297">
                  <c:v>117</c:v>
                </c:pt>
                <c:pt idx="298">
                  <c:v>82</c:v>
                </c:pt>
                <c:pt idx="299">
                  <c:v>107</c:v>
                </c:pt>
                <c:pt idx="300">
                  <c:v>116</c:v>
                </c:pt>
                <c:pt idx="301">
                  <c:v>115</c:v>
                </c:pt>
                <c:pt idx="302">
                  <c:v>116</c:v>
                </c:pt>
                <c:pt idx="303">
                  <c:v>111</c:v>
                </c:pt>
                <c:pt idx="304">
                  <c:v>130</c:v>
                </c:pt>
                <c:pt idx="305">
                  <c:v>116</c:v>
                </c:pt>
                <c:pt idx="306">
                  <c:v>99</c:v>
                </c:pt>
                <c:pt idx="307">
                  <c:v>122</c:v>
                </c:pt>
                <c:pt idx="308">
                  <c:v>111</c:v>
                </c:pt>
                <c:pt idx="309">
                  <c:v>99</c:v>
                </c:pt>
                <c:pt idx="310">
                  <c:v>118</c:v>
                </c:pt>
                <c:pt idx="311">
                  <c:v>148</c:v>
                </c:pt>
                <c:pt idx="312">
                  <c:v>124</c:v>
                </c:pt>
                <c:pt idx="313">
                  <c:v>111</c:v>
                </c:pt>
                <c:pt idx="314">
                  <c:v>116</c:v>
                </c:pt>
                <c:pt idx="315">
                  <c:v>151</c:v>
                </c:pt>
                <c:pt idx="316">
                  <c:v>138</c:v>
                </c:pt>
                <c:pt idx="317">
                  <c:v>123</c:v>
                </c:pt>
                <c:pt idx="318">
                  <c:v>130</c:v>
                </c:pt>
                <c:pt idx="319">
                  <c:v>132</c:v>
                </c:pt>
                <c:pt idx="320">
                  <c:v>128</c:v>
                </c:pt>
                <c:pt idx="321">
                  <c:v>140</c:v>
                </c:pt>
                <c:pt idx="322">
                  <c:v>136</c:v>
                </c:pt>
                <c:pt idx="323">
                  <c:v>117</c:v>
                </c:pt>
                <c:pt idx="324">
                  <c:v>140</c:v>
                </c:pt>
                <c:pt idx="325">
                  <c:v>136</c:v>
                </c:pt>
                <c:pt idx="326">
                  <c:v>135</c:v>
                </c:pt>
                <c:pt idx="327">
                  <c:v>145</c:v>
                </c:pt>
                <c:pt idx="328">
                  <c:v>139</c:v>
                </c:pt>
                <c:pt idx="329">
                  <c:v>156</c:v>
                </c:pt>
                <c:pt idx="330">
                  <c:v>161</c:v>
                </c:pt>
                <c:pt idx="331">
                  <c:v>176</c:v>
                </c:pt>
                <c:pt idx="332">
                  <c:v>156</c:v>
                </c:pt>
                <c:pt idx="333">
                  <c:v>141</c:v>
                </c:pt>
                <c:pt idx="334">
                  <c:v>163</c:v>
                </c:pt>
                <c:pt idx="335">
                  <c:v>161</c:v>
                </c:pt>
                <c:pt idx="336">
                  <c:v>163</c:v>
                </c:pt>
                <c:pt idx="337">
                  <c:v>156</c:v>
                </c:pt>
                <c:pt idx="338">
                  <c:v>188</c:v>
                </c:pt>
                <c:pt idx="339">
                  <c:v>174</c:v>
                </c:pt>
                <c:pt idx="340">
                  <c:v>172</c:v>
                </c:pt>
                <c:pt idx="341">
                  <c:v>176</c:v>
                </c:pt>
                <c:pt idx="342">
                  <c:v>180</c:v>
                </c:pt>
                <c:pt idx="343">
                  <c:v>193</c:v>
                </c:pt>
                <c:pt idx="344">
                  <c:v>160</c:v>
                </c:pt>
                <c:pt idx="345">
                  <c:v>175</c:v>
                </c:pt>
                <c:pt idx="346">
                  <c:v>183</c:v>
                </c:pt>
                <c:pt idx="347">
                  <c:v>174</c:v>
                </c:pt>
                <c:pt idx="348">
                  <c:v>169</c:v>
                </c:pt>
                <c:pt idx="349">
                  <c:v>176</c:v>
                </c:pt>
                <c:pt idx="350">
                  <c:v>179</c:v>
                </c:pt>
                <c:pt idx="351">
                  <c:v>214</c:v>
                </c:pt>
                <c:pt idx="352">
                  <c:v>169</c:v>
                </c:pt>
                <c:pt idx="353">
                  <c:v>167</c:v>
                </c:pt>
                <c:pt idx="354">
                  <c:v>153</c:v>
                </c:pt>
                <c:pt idx="355">
                  <c:v>174</c:v>
                </c:pt>
                <c:pt idx="356">
                  <c:v>144</c:v>
                </c:pt>
                <c:pt idx="357">
                  <c:v>148</c:v>
                </c:pt>
                <c:pt idx="358">
                  <c:v>168</c:v>
                </c:pt>
                <c:pt idx="359">
                  <c:v>171</c:v>
                </c:pt>
                <c:pt idx="360">
                  <c:v>157</c:v>
                </c:pt>
                <c:pt idx="361">
                  <c:v>148</c:v>
                </c:pt>
                <c:pt idx="362">
                  <c:v>173</c:v>
                </c:pt>
                <c:pt idx="363">
                  <c:v>154</c:v>
                </c:pt>
                <c:pt idx="364">
                  <c:v>144</c:v>
                </c:pt>
                <c:pt idx="365">
                  <c:v>173</c:v>
                </c:pt>
                <c:pt idx="366">
                  <c:v>146</c:v>
                </c:pt>
                <c:pt idx="367">
                  <c:v>161</c:v>
                </c:pt>
                <c:pt idx="368">
                  <c:v>144</c:v>
                </c:pt>
                <c:pt idx="369">
                  <c:v>150</c:v>
                </c:pt>
                <c:pt idx="370">
                  <c:v>148</c:v>
                </c:pt>
                <c:pt idx="371">
                  <c:v>134</c:v>
                </c:pt>
                <c:pt idx="372">
                  <c:v>151</c:v>
                </c:pt>
                <c:pt idx="373">
                  <c:v>139</c:v>
                </c:pt>
                <c:pt idx="374">
                  <c:v>134</c:v>
                </c:pt>
                <c:pt idx="375">
                  <c:v>120</c:v>
                </c:pt>
                <c:pt idx="376">
                  <c:v>115</c:v>
                </c:pt>
                <c:pt idx="377">
                  <c:v>140</c:v>
                </c:pt>
                <c:pt idx="378">
                  <c:v>128</c:v>
                </c:pt>
                <c:pt idx="379">
                  <c:v>144</c:v>
                </c:pt>
                <c:pt idx="380">
                  <c:v>103</c:v>
                </c:pt>
                <c:pt idx="381">
                  <c:v>120</c:v>
                </c:pt>
                <c:pt idx="382">
                  <c:v>121</c:v>
                </c:pt>
                <c:pt idx="383">
                  <c:v>148</c:v>
                </c:pt>
                <c:pt idx="384">
                  <c:v>106</c:v>
                </c:pt>
                <c:pt idx="385">
                  <c:v>122</c:v>
                </c:pt>
                <c:pt idx="386">
                  <c:v>115</c:v>
                </c:pt>
                <c:pt idx="387">
                  <c:v>121</c:v>
                </c:pt>
                <c:pt idx="388">
                  <c:v>123</c:v>
                </c:pt>
                <c:pt idx="389">
                  <c:v>101</c:v>
                </c:pt>
                <c:pt idx="390">
                  <c:v>109</c:v>
                </c:pt>
                <c:pt idx="391">
                  <c:v>88</c:v>
                </c:pt>
                <c:pt idx="392">
                  <c:v>125</c:v>
                </c:pt>
                <c:pt idx="393">
                  <c:v>94</c:v>
                </c:pt>
                <c:pt idx="394">
                  <c:v>104</c:v>
                </c:pt>
                <c:pt idx="395">
                  <c:v>91</c:v>
                </c:pt>
                <c:pt idx="396">
                  <c:v>89</c:v>
                </c:pt>
                <c:pt idx="397">
                  <c:v>101</c:v>
                </c:pt>
                <c:pt idx="398">
                  <c:v>97</c:v>
                </c:pt>
                <c:pt idx="399">
                  <c:v>102</c:v>
                </c:pt>
                <c:pt idx="400">
                  <c:v>95</c:v>
                </c:pt>
                <c:pt idx="401">
                  <c:v>96</c:v>
                </c:pt>
                <c:pt idx="402">
                  <c:v>77</c:v>
                </c:pt>
                <c:pt idx="403">
                  <c:v>102</c:v>
                </c:pt>
                <c:pt idx="404">
                  <c:v>71</c:v>
                </c:pt>
                <c:pt idx="405">
                  <c:v>73</c:v>
                </c:pt>
                <c:pt idx="406">
                  <c:v>80</c:v>
                </c:pt>
                <c:pt idx="407">
                  <c:v>82</c:v>
                </c:pt>
                <c:pt idx="408">
                  <c:v>98</c:v>
                </c:pt>
                <c:pt idx="409">
                  <c:v>82</c:v>
                </c:pt>
                <c:pt idx="410">
                  <c:v>87</c:v>
                </c:pt>
                <c:pt idx="411">
                  <c:v>61</c:v>
                </c:pt>
                <c:pt idx="412">
                  <c:v>58</c:v>
                </c:pt>
                <c:pt idx="413">
                  <c:v>85</c:v>
                </c:pt>
                <c:pt idx="414">
                  <c:v>57</c:v>
                </c:pt>
                <c:pt idx="415">
                  <c:v>52</c:v>
                </c:pt>
                <c:pt idx="416">
                  <c:v>67</c:v>
                </c:pt>
                <c:pt idx="417">
                  <c:v>81</c:v>
                </c:pt>
                <c:pt idx="418">
                  <c:v>79</c:v>
                </c:pt>
                <c:pt idx="419">
                  <c:v>57</c:v>
                </c:pt>
                <c:pt idx="420">
                  <c:v>61</c:v>
                </c:pt>
                <c:pt idx="421">
                  <c:v>48</c:v>
                </c:pt>
                <c:pt idx="422">
                  <c:v>74</c:v>
                </c:pt>
                <c:pt idx="423">
                  <c:v>54</c:v>
                </c:pt>
                <c:pt idx="424">
                  <c:v>70</c:v>
                </c:pt>
                <c:pt idx="425">
                  <c:v>57</c:v>
                </c:pt>
                <c:pt idx="426">
                  <c:v>75</c:v>
                </c:pt>
                <c:pt idx="427">
                  <c:v>64</c:v>
                </c:pt>
                <c:pt idx="428">
                  <c:v>71</c:v>
                </c:pt>
                <c:pt idx="429">
                  <c:v>67</c:v>
                </c:pt>
                <c:pt idx="430">
                  <c:v>62</c:v>
                </c:pt>
                <c:pt idx="431">
                  <c:v>60</c:v>
                </c:pt>
                <c:pt idx="432">
                  <c:v>64</c:v>
                </c:pt>
                <c:pt idx="433">
                  <c:v>56</c:v>
                </c:pt>
                <c:pt idx="434">
                  <c:v>77</c:v>
                </c:pt>
                <c:pt idx="435">
                  <c:v>54</c:v>
                </c:pt>
                <c:pt idx="436">
                  <c:v>50</c:v>
                </c:pt>
                <c:pt idx="437">
                  <c:v>50</c:v>
                </c:pt>
                <c:pt idx="438">
                  <c:v>61</c:v>
                </c:pt>
                <c:pt idx="439">
                  <c:v>47</c:v>
                </c:pt>
                <c:pt idx="440">
                  <c:v>56</c:v>
                </c:pt>
                <c:pt idx="441">
                  <c:v>61</c:v>
                </c:pt>
                <c:pt idx="442">
                  <c:v>54</c:v>
                </c:pt>
                <c:pt idx="443">
                  <c:v>44</c:v>
                </c:pt>
                <c:pt idx="444">
                  <c:v>60</c:v>
                </c:pt>
                <c:pt idx="445">
                  <c:v>47</c:v>
                </c:pt>
                <c:pt idx="446">
                  <c:v>49</c:v>
                </c:pt>
                <c:pt idx="447">
                  <c:v>59</c:v>
                </c:pt>
                <c:pt idx="448">
                  <c:v>52</c:v>
                </c:pt>
                <c:pt idx="449">
                  <c:v>64</c:v>
                </c:pt>
                <c:pt idx="450">
                  <c:v>58</c:v>
                </c:pt>
                <c:pt idx="451">
                  <c:v>56</c:v>
                </c:pt>
                <c:pt idx="452">
                  <c:v>55</c:v>
                </c:pt>
                <c:pt idx="453">
                  <c:v>52</c:v>
                </c:pt>
                <c:pt idx="454">
                  <c:v>68</c:v>
                </c:pt>
                <c:pt idx="455">
                  <c:v>48</c:v>
                </c:pt>
                <c:pt idx="456">
                  <c:v>60</c:v>
                </c:pt>
                <c:pt idx="457">
                  <c:v>60</c:v>
                </c:pt>
                <c:pt idx="458">
                  <c:v>47</c:v>
                </c:pt>
                <c:pt idx="459">
                  <c:v>56</c:v>
                </c:pt>
                <c:pt idx="460">
                  <c:v>55</c:v>
                </c:pt>
                <c:pt idx="461">
                  <c:v>42</c:v>
                </c:pt>
                <c:pt idx="462">
                  <c:v>56</c:v>
                </c:pt>
                <c:pt idx="463">
                  <c:v>44</c:v>
                </c:pt>
                <c:pt idx="464">
                  <c:v>57</c:v>
                </c:pt>
                <c:pt idx="465">
                  <c:v>68</c:v>
                </c:pt>
                <c:pt idx="466">
                  <c:v>52</c:v>
                </c:pt>
                <c:pt idx="467">
                  <c:v>56</c:v>
                </c:pt>
                <c:pt idx="468">
                  <c:v>52</c:v>
                </c:pt>
                <c:pt idx="469">
                  <c:v>53</c:v>
                </c:pt>
                <c:pt idx="470">
                  <c:v>56</c:v>
                </c:pt>
                <c:pt idx="471">
                  <c:v>55</c:v>
                </c:pt>
                <c:pt idx="472">
                  <c:v>57</c:v>
                </c:pt>
                <c:pt idx="473">
                  <c:v>51</c:v>
                </c:pt>
                <c:pt idx="474">
                  <c:v>57</c:v>
                </c:pt>
                <c:pt idx="475">
                  <c:v>59</c:v>
                </c:pt>
                <c:pt idx="476">
                  <c:v>40</c:v>
                </c:pt>
                <c:pt idx="477">
                  <c:v>45</c:v>
                </c:pt>
                <c:pt idx="478">
                  <c:v>45</c:v>
                </c:pt>
                <c:pt idx="479">
                  <c:v>61</c:v>
                </c:pt>
                <c:pt idx="480">
                  <c:v>42</c:v>
                </c:pt>
                <c:pt idx="481">
                  <c:v>43</c:v>
                </c:pt>
                <c:pt idx="482">
                  <c:v>57</c:v>
                </c:pt>
                <c:pt idx="483">
                  <c:v>54</c:v>
                </c:pt>
                <c:pt idx="484">
                  <c:v>42</c:v>
                </c:pt>
                <c:pt idx="485">
                  <c:v>65</c:v>
                </c:pt>
                <c:pt idx="486">
                  <c:v>56</c:v>
                </c:pt>
                <c:pt idx="487">
                  <c:v>43</c:v>
                </c:pt>
                <c:pt idx="488">
                  <c:v>53</c:v>
                </c:pt>
                <c:pt idx="489">
                  <c:v>49</c:v>
                </c:pt>
                <c:pt idx="490">
                  <c:v>54</c:v>
                </c:pt>
                <c:pt idx="491">
                  <c:v>48</c:v>
                </c:pt>
                <c:pt idx="492">
                  <c:v>44</c:v>
                </c:pt>
                <c:pt idx="493">
                  <c:v>47</c:v>
                </c:pt>
                <c:pt idx="494">
                  <c:v>51</c:v>
                </c:pt>
                <c:pt idx="495">
                  <c:v>53</c:v>
                </c:pt>
                <c:pt idx="496">
                  <c:v>66</c:v>
                </c:pt>
                <c:pt idx="497">
                  <c:v>36</c:v>
                </c:pt>
                <c:pt idx="498">
                  <c:v>56</c:v>
                </c:pt>
                <c:pt idx="499">
                  <c:v>58</c:v>
                </c:pt>
                <c:pt idx="500">
                  <c:v>50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352-4E1D-96D1-6DD670341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8008576"/>
        <c:axId val="48023040"/>
      </c:scatterChart>
      <c:valAx>
        <c:axId val="480085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GB" sz="1600" b="0"/>
                  <a:t>Kinetic  Energy /</a:t>
                </a:r>
                <a:r>
                  <a:rPr lang="en-GB" sz="1600" b="0" baseline="0"/>
                  <a:t> </a:t>
                </a:r>
                <a:r>
                  <a:rPr lang="en-GB" sz="1600" b="0"/>
                  <a:t>eV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8023040"/>
        <c:crosses val="autoZero"/>
        <c:crossBetween val="midCat"/>
      </c:valAx>
      <c:valAx>
        <c:axId val="4802304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48008576"/>
        <c:crosses val="autoZero"/>
        <c:crossBetween val="midCat"/>
      </c:valAx>
      <c:spPr>
        <a:noFill/>
        <a:ln w="25400">
          <a:noFill/>
        </a:ln>
      </c:spPr>
    </c:plotArea>
    <c:plotVisOnly val="1"/>
    <c:dispBlanksAs val="gap"/>
    <c:showDLblsOverMax val="0"/>
  </c:chart>
  <c:printSettings>
    <c:headerFooter/>
    <c:pageMargins b="0.75000000000000255" l="0.70000000000000062" r="0.70000000000000062" t="0.75000000000000255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1362</xdr:colOff>
      <xdr:row>2</xdr:row>
      <xdr:rowOff>12246</xdr:rowOff>
    </xdr:from>
    <xdr:to>
      <xdr:col>32</xdr:col>
      <xdr:colOff>39462</xdr:colOff>
      <xdr:row>31</xdr:row>
      <xdr:rowOff>155121</xdr:rowOff>
    </xdr:to>
    <xdr:graphicFrame macro="">
      <xdr:nvGraphicFramePr>
        <xdr:cNvPr id="1026" name="Chart 3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612319</xdr:colOff>
      <xdr:row>33</xdr:row>
      <xdr:rowOff>17690</xdr:rowOff>
    </xdr:from>
    <xdr:to>
      <xdr:col>27</xdr:col>
      <xdr:colOff>326570</xdr:colOff>
      <xdr:row>53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12CR._1" connectionId="8" xr16:uid="{00000000-0016-0000-0000-00000D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750CR" connectionId="1" xr16:uid="{00000000-0016-0000-0000-00000C000000}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5CR." connectionId="11" xr16:uid="{00000000-0016-0000-0000-00000B000000}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75CR." connectionId="17" xr16:uid="{00000000-0016-0000-0000-00000A000000}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7CR." connectionId="15" xr16:uid="{00000000-0016-0000-0000-000009000000}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45CR." connectionId="3" xr16:uid="{00000000-0016-0000-0000-000008000000}" autoFormatId="16" applyNumberFormats="0" applyBorderFormats="0" applyFontFormats="1" applyPatternFormats="1" applyAlignmentFormats="0" applyWidthHeightFormats="0"/>
</file>

<file path=xl/queryTables/queryTable7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24CR." connectionId="21" xr16:uid="{00000000-0016-0000-0000-000007000000}" autoFormatId="16" applyNumberFormats="0" applyBorderFormats="0" applyFontFormats="1" applyPatternFormats="1" applyAlignmentFormats="0" applyWidthHeightFormats="0"/>
</file>

<file path=xl/queryTables/queryTable8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97CR." connectionId="19" xr16:uid="{00000000-0016-0000-0000-000006000000}" autoFormatId="16" applyNumberFormats="0" applyBorderFormats="0" applyFontFormats="1" applyPatternFormats="1" applyAlignmentFormats="0" applyWidthHeightFormats="0"/>
</file>

<file path=xl/queryTables/queryTable9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68CR." connectionId="4" xr16:uid="{00000000-0016-0000-0000-000005000000}" autoFormatId="16" applyNumberFormats="0" applyBorderFormats="0" applyFontFormats="1" applyPatternFormats="1" applyAlignmentFormats="0" applyWidthHeightFormats="0"/>
</file>

<file path=xl/queryTables/queryTable10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A994CR." connectionId="5" xr16:uid="{00000000-0016-0000-0000-000004000000}" autoFormatId="16" applyNumberFormats="0" applyBorderFormats="0" applyFontFormats="1" applyPatternFormats="1" applyAlignmentFormats="0" applyWidthHeightFormats="0"/>
</file>

<file path=xl/queryTables/queryTable1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64CR." connectionId="13" xr16:uid="{00000000-0016-0000-0000-000003000000}" autoFormatId="16" applyNumberFormats="0" applyBorderFormats="0" applyFontFormats="1" applyPatternFormats="1" applyAlignmentFormats="0" applyWidthHeightFormats="0"/>
</file>

<file path=xl/queryTables/queryTable1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143CR." connectionId="22" xr16:uid="{00000000-0016-0000-0000-000002000000}" autoFormatId="16" applyNumberFormats="0" applyBorderFormats="0" applyFontFormats="1" applyPatternFormats="1" applyAlignmentFormats="0" applyWidthHeightFormats="0"/>
</file>

<file path=xl/queryTables/queryTable1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08CR." connectionId="6" xr16:uid="{00000000-0016-0000-0000-000001000000}" autoFormatId="16" applyNumberFormats="0" applyBorderFormats="0" applyFontFormats="1" applyPatternFormats="1" applyAlignmentFormats="0" applyWidthHeightFormats="0"/>
</file>

<file path=xl/queryTables/queryTable1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B052CR." connectionId="9" xr16:uid="{00000000-0016-0000-0000-000000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queryTable" Target="../queryTables/queryTable6.xml"/><Relationship Id="rId13" Type="http://schemas.openxmlformats.org/officeDocument/2006/relationships/queryTable" Target="../queryTables/queryTable11.xml"/><Relationship Id="rId3" Type="http://schemas.openxmlformats.org/officeDocument/2006/relationships/queryTable" Target="../queryTables/queryTable1.xml"/><Relationship Id="rId7" Type="http://schemas.openxmlformats.org/officeDocument/2006/relationships/queryTable" Target="../queryTables/queryTable5.xml"/><Relationship Id="rId12" Type="http://schemas.openxmlformats.org/officeDocument/2006/relationships/queryTable" Target="../queryTables/queryTable10.xml"/><Relationship Id="rId2" Type="http://schemas.openxmlformats.org/officeDocument/2006/relationships/drawing" Target="../drawings/drawing1.xml"/><Relationship Id="rId16" Type="http://schemas.openxmlformats.org/officeDocument/2006/relationships/queryTable" Target="../queryTables/queryTable14.xml"/><Relationship Id="rId1" Type="http://schemas.openxmlformats.org/officeDocument/2006/relationships/printerSettings" Target="../printerSettings/printerSettings1.bin"/><Relationship Id="rId6" Type="http://schemas.openxmlformats.org/officeDocument/2006/relationships/queryTable" Target="../queryTables/queryTable4.xml"/><Relationship Id="rId11" Type="http://schemas.openxmlformats.org/officeDocument/2006/relationships/queryTable" Target="../queryTables/queryTable9.xml"/><Relationship Id="rId5" Type="http://schemas.openxmlformats.org/officeDocument/2006/relationships/queryTable" Target="../queryTables/queryTable3.xml"/><Relationship Id="rId15" Type="http://schemas.openxmlformats.org/officeDocument/2006/relationships/queryTable" Target="../queryTables/queryTable13.xml"/><Relationship Id="rId10" Type="http://schemas.openxmlformats.org/officeDocument/2006/relationships/queryTable" Target="../queryTables/queryTable8.xml"/><Relationship Id="rId4" Type="http://schemas.openxmlformats.org/officeDocument/2006/relationships/queryTable" Target="../queryTables/queryTable2.xml"/><Relationship Id="rId9" Type="http://schemas.openxmlformats.org/officeDocument/2006/relationships/queryTable" Target="../queryTables/queryTable7.xml"/><Relationship Id="rId14" Type="http://schemas.openxmlformats.org/officeDocument/2006/relationships/queryTable" Target="../queryTables/queryTable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/>
  <dimension ref="A2:Q512"/>
  <sheetViews>
    <sheetView tabSelected="1" zoomScale="70" zoomScaleNormal="70" workbookViewId="0">
      <selection activeCell="K7" sqref="K7"/>
    </sheetView>
  </sheetViews>
  <sheetFormatPr defaultRowHeight="15" x14ac:dyDescent="0.25"/>
  <cols>
    <col min="1" max="1" width="9.28515625" bestFit="1" customWidth="1"/>
    <col min="2" max="2" width="21.85546875" style="4" bestFit="1" customWidth="1"/>
    <col min="3" max="3" width="13.7109375" customWidth="1"/>
    <col min="4" max="4" width="13.42578125" customWidth="1"/>
    <col min="5" max="5" width="11" customWidth="1"/>
    <col min="6" max="6" width="16" bestFit="1" customWidth="1"/>
    <col min="7" max="7" width="9.28515625" bestFit="1" customWidth="1"/>
    <col min="8" max="10" width="12.140625" bestFit="1" customWidth="1"/>
    <col min="11" max="11" width="16" bestFit="1" customWidth="1"/>
    <col min="12" max="12" width="14.140625" customWidth="1"/>
    <col min="13" max="13" width="16" bestFit="1" customWidth="1"/>
    <col min="14" max="17" width="9.28515625" bestFit="1" customWidth="1"/>
  </cols>
  <sheetData>
    <row r="2" spans="1:17" x14ac:dyDescent="0.25">
      <c r="D2" t="s">
        <v>26</v>
      </c>
      <c r="E2" s="2">
        <v>1253.5999999999999</v>
      </c>
      <c r="F2" t="s">
        <v>27</v>
      </c>
    </row>
    <row r="4" spans="1:17" x14ac:dyDescent="0.25">
      <c r="L4" t="s">
        <v>15</v>
      </c>
      <c r="M4" t="s">
        <v>17</v>
      </c>
      <c r="N4" t="s">
        <v>16</v>
      </c>
    </row>
    <row r="5" spans="1:17" x14ac:dyDescent="0.25">
      <c r="B5" s="7"/>
      <c r="C5" t="s">
        <v>10</v>
      </c>
      <c r="E5" t="s">
        <v>22</v>
      </c>
      <c r="F5" s="2">
        <v>641.68402155575245</v>
      </c>
      <c r="G5" s="2">
        <v>421.54753850843514</v>
      </c>
      <c r="H5" s="2">
        <v>643.09042718679075</v>
      </c>
      <c r="I5" s="2">
        <v>117.91169898811135</v>
      </c>
      <c r="J5" s="2">
        <v>60.040685450324702</v>
      </c>
      <c r="L5">
        <v>285</v>
      </c>
      <c r="M5" s="3">
        <f>F6-L5</f>
        <v>1.3754017029050942</v>
      </c>
      <c r="N5" s="2">
        <v>15</v>
      </c>
    </row>
    <row r="6" spans="1:17" x14ac:dyDescent="0.25">
      <c r="B6" s="7"/>
      <c r="C6" t="s">
        <v>11</v>
      </c>
      <c r="E6" t="s">
        <v>23</v>
      </c>
      <c r="F6" s="2">
        <v>286.37540170290509</v>
      </c>
      <c r="G6" s="2">
        <v>288.56251784095588</v>
      </c>
      <c r="H6" s="2">
        <v>287.2228320691454</v>
      </c>
      <c r="I6" s="2">
        <v>290.37798879149238</v>
      </c>
      <c r="J6" s="2">
        <v>282.8244185021714</v>
      </c>
    </row>
    <row r="7" spans="1:17" x14ac:dyDescent="0.25">
      <c r="B7" s="7"/>
      <c r="C7" t="s">
        <v>12</v>
      </c>
      <c r="E7" t="s">
        <v>24</v>
      </c>
      <c r="F7" s="2">
        <v>0.70136586550994007</v>
      </c>
      <c r="G7">
        <f>F7</f>
        <v>0.70136586550994007</v>
      </c>
      <c r="H7">
        <f>F7</f>
        <v>0.70136586550994007</v>
      </c>
      <c r="I7">
        <f>F7</f>
        <v>0.70136586550994007</v>
      </c>
      <c r="J7">
        <f>F7</f>
        <v>0.70136586550994007</v>
      </c>
    </row>
    <row r="8" spans="1:17" x14ac:dyDescent="0.25">
      <c r="B8" s="7"/>
      <c r="C8" t="s">
        <v>13</v>
      </c>
      <c r="E8" t="s">
        <v>0</v>
      </c>
      <c r="F8">
        <f>2*SQRT(2*LN(2))*F7</f>
        <v>1.6515903990032879</v>
      </c>
      <c r="G8">
        <f t="shared" ref="G8:H8" si="0">2*SQRT(2*LN(2))*G7</f>
        <v>1.6515903990032879</v>
      </c>
      <c r="H8">
        <f t="shared" si="0"/>
        <v>1.6515903990032879</v>
      </c>
      <c r="I8">
        <f t="shared" ref="I8:J8" si="1">2*SQRT(2*LN(2))*I7</f>
        <v>1.6515903990032879</v>
      </c>
      <c r="J8">
        <f t="shared" si="1"/>
        <v>1.6515903990032879</v>
      </c>
    </row>
    <row r="9" spans="1:17" x14ac:dyDescent="0.25">
      <c r="B9" s="7"/>
      <c r="C9" t="s">
        <v>14</v>
      </c>
      <c r="E9" t="s">
        <v>1</v>
      </c>
      <c r="F9">
        <f t="shared" ref="F9:H9" si="2">F5*F7*SQRT(2*PI())</f>
        <v>1128.1212628290102</v>
      </c>
      <c r="G9">
        <f t="shared" si="2"/>
        <v>741.10734490725986</v>
      </c>
      <c r="H9">
        <f t="shared" si="2"/>
        <v>1130.5938132482804</v>
      </c>
      <c r="I9">
        <f t="shared" ref="I9:J9" si="3">I5*I7*SQRT(2*PI())</f>
        <v>207.29625531625462</v>
      </c>
      <c r="J9">
        <f t="shared" si="3"/>
        <v>105.55533816647282</v>
      </c>
      <c r="M9" t="s">
        <v>8</v>
      </c>
    </row>
    <row r="10" spans="1:17" x14ac:dyDescent="0.25">
      <c r="B10" s="7"/>
      <c r="C10" t="s">
        <v>14</v>
      </c>
      <c r="E10" t="s">
        <v>21</v>
      </c>
      <c r="J10">
        <f>SUM(F9:J9)</f>
        <v>3312.6740144672776</v>
      </c>
      <c r="M10" s="4">
        <f>SUM(M12:M1113)</f>
        <v>549097.26132278447</v>
      </c>
    </row>
    <row r="11" spans="1:17" s="6" customFormat="1" x14ac:dyDescent="0.25">
      <c r="A11" s="1" t="s">
        <v>28</v>
      </c>
      <c r="B11" s="5" t="s">
        <v>25</v>
      </c>
      <c r="C11" s="1" t="s">
        <v>29</v>
      </c>
      <c r="D11" s="1" t="s">
        <v>2</v>
      </c>
      <c r="E11" s="1" t="s">
        <v>30</v>
      </c>
      <c r="F11" s="1" t="s">
        <v>3</v>
      </c>
      <c r="G11" s="1" t="s">
        <v>4</v>
      </c>
      <c r="H11" s="1" t="s">
        <v>9</v>
      </c>
      <c r="I11" s="1" t="s">
        <v>18</v>
      </c>
      <c r="J11" s="1" t="s">
        <v>19</v>
      </c>
      <c r="K11" s="1" t="s">
        <v>5</v>
      </c>
      <c r="L11" s="1" t="s">
        <v>6</v>
      </c>
      <c r="M11" s="1" t="s">
        <v>7</v>
      </c>
      <c r="N11" s="5" t="s">
        <v>31</v>
      </c>
      <c r="O11" s="5"/>
      <c r="P11" s="8" t="s">
        <v>20</v>
      </c>
      <c r="Q11" s="8"/>
    </row>
    <row r="12" spans="1:17" x14ac:dyDescent="0.25">
      <c r="A12" s="9">
        <v>943</v>
      </c>
      <c r="B12" s="10">
        <v>168</v>
      </c>
      <c r="C12">
        <f>$P$12*A12+$Q$12</f>
        <v>177.77418873658189</v>
      </c>
      <c r="D12">
        <f>$E$2-A12-$N$5</f>
        <v>295.59999999999991</v>
      </c>
      <c r="E12">
        <f>B12-C12</f>
        <v>-9.7741887365818911</v>
      </c>
      <c r="F12">
        <f t="shared" ref="F12:J27" si="4">F$5*EXP(-(($D12-F$6)^2)/(2*F$7^2))</f>
        <v>1.7552759882240282E-35</v>
      </c>
      <c r="G12">
        <f>G$5*EXP(-(($D12-G$6)^2)/(2*G$7^2))</f>
        <v>5.7856721254330895E-20</v>
      </c>
      <c r="H12">
        <f>H$5*EXP(-(($D12-H$6)^2)/(2*H$7^2))</f>
        <v>6.7582560506118009E-29</v>
      </c>
      <c r="I12">
        <f>I$5*EXP(-(($D12-I$6)^2)/(2*I$7^2))</f>
        <v>1.081274463288977E-10</v>
      </c>
      <c r="J12">
        <f t="shared" si="4"/>
        <v>5.3666222285669498E-71</v>
      </c>
      <c r="K12">
        <f>F12+G12+H12+I12+J12</f>
        <v>1.0812744638675443E-10</v>
      </c>
      <c r="L12">
        <f>E12-K12</f>
        <v>-9.774188736690018</v>
      </c>
      <c r="M12">
        <f>(L12)^2</f>
        <v>95.53476546043801</v>
      </c>
      <c r="N12" s="10">
        <v>944.949999999998</v>
      </c>
      <c r="O12" s="10">
        <v>182</v>
      </c>
      <c r="P12" s="2">
        <f t="array" ref="P12:Q14">LINEST(O12:O53,N12:N53,1,1)</f>
        <v>-5.446008387615616</v>
      </c>
      <c r="Q12" s="2">
        <v>5313.3600982581074</v>
      </c>
    </row>
    <row r="13" spans="1:17" x14ac:dyDescent="0.25">
      <c r="A13" s="9">
        <v>943.05</v>
      </c>
      <c r="B13" s="10">
        <v>173</v>
      </c>
      <c r="C13">
        <f t="shared" ref="C13:C76" si="5">$P$12*A13+$Q$12</f>
        <v>177.50188831720061</v>
      </c>
      <c r="D13">
        <f t="shared" ref="D13:D76" si="6">$E$2-A13-$N$5</f>
        <v>295.54999999999995</v>
      </c>
      <c r="E13">
        <f t="shared" ref="E13:E76" si="7">B13-C13</f>
        <v>-4.5018883172006099</v>
      </c>
      <c r="F13">
        <f t="shared" ref="F13:I76" si="8">F$5*EXP(-(($D13-F$6)^2)/(2*F$7^2))</f>
        <v>4.4714284944345673E-35</v>
      </c>
      <c r="G13">
        <f t="shared" si="8"/>
        <v>1.1800709334602348E-19</v>
      </c>
      <c r="H13">
        <f t="shared" si="8"/>
        <v>1.579527255090768E-28</v>
      </c>
      <c r="I13">
        <f t="shared" si="8"/>
        <v>1.83378878682766E-10</v>
      </c>
      <c r="J13">
        <f t="shared" si="4"/>
        <v>1.9613455611229617E-70</v>
      </c>
      <c r="K13">
        <f t="shared" ref="K13:K76" si="9">F13+G13+H13+I13+J13</f>
        <v>1.8337887880077308E-10</v>
      </c>
      <c r="L13">
        <f t="shared" ref="L13:L75" si="10">E13-K13</f>
        <v>-4.5018883173839885</v>
      </c>
      <c r="M13">
        <f t="shared" ref="M13:M76" si="11">(L13)^2</f>
        <v>20.266998422198441</v>
      </c>
      <c r="N13" s="10">
        <v>944.99999999999795</v>
      </c>
      <c r="O13" s="10">
        <v>166</v>
      </c>
      <c r="P13" s="2">
        <v>0.14323204413254001</v>
      </c>
      <c r="Q13" s="2">
        <v>136.79392041281224</v>
      </c>
    </row>
    <row r="14" spans="1:17" x14ac:dyDescent="0.25">
      <c r="A14" s="9">
        <v>943.1</v>
      </c>
      <c r="B14" s="10">
        <v>156</v>
      </c>
      <c r="C14">
        <f t="shared" si="5"/>
        <v>177.22958789782024</v>
      </c>
      <c r="D14">
        <f t="shared" si="6"/>
        <v>295.49999999999989</v>
      </c>
      <c r="E14">
        <f t="shared" si="7"/>
        <v>-21.229587897820238</v>
      </c>
      <c r="F14">
        <f t="shared" si="8"/>
        <v>1.1332872477594968E-34</v>
      </c>
      <c r="G14">
        <f t="shared" si="8"/>
        <v>2.394722759460198E-19</v>
      </c>
      <c r="H14">
        <f t="shared" si="8"/>
        <v>3.6729282117655344E-28</v>
      </c>
      <c r="I14">
        <f t="shared" si="8"/>
        <v>3.0942508075213371E-10</v>
      </c>
      <c r="J14">
        <f t="shared" si="4"/>
        <v>7.13181456108393E-70</v>
      </c>
      <c r="K14">
        <f t="shared" si="9"/>
        <v>3.0942508099160596E-10</v>
      </c>
      <c r="L14">
        <f t="shared" si="10"/>
        <v>-21.229587898129662</v>
      </c>
      <c r="M14">
        <f t="shared" si="11"/>
        <v>450.69540232441341</v>
      </c>
      <c r="N14" s="10">
        <v>945.04999999999802</v>
      </c>
      <c r="O14" s="10">
        <v>170</v>
      </c>
      <c r="P14" s="2">
        <v>0.97307654661180576</v>
      </c>
      <c r="Q14" s="2">
        <v>9.2762543902007906</v>
      </c>
    </row>
    <row r="15" spans="1:17" x14ac:dyDescent="0.25">
      <c r="A15" s="9">
        <v>943.15</v>
      </c>
      <c r="B15" s="10">
        <v>145</v>
      </c>
      <c r="C15">
        <f t="shared" si="5"/>
        <v>176.95728747843896</v>
      </c>
      <c r="D15">
        <f t="shared" si="6"/>
        <v>295.44999999999993</v>
      </c>
      <c r="E15">
        <f t="shared" si="7"/>
        <v>-31.957287478438957</v>
      </c>
      <c r="F15">
        <f t="shared" si="8"/>
        <v>2.8577652267131999E-34</v>
      </c>
      <c r="G15">
        <f t="shared" si="8"/>
        <v>4.8349858101288622E-19</v>
      </c>
      <c r="H15">
        <f t="shared" si="8"/>
        <v>8.4974885794452005E-28</v>
      </c>
      <c r="I15">
        <f t="shared" si="8"/>
        <v>5.1946291318665264E-10</v>
      </c>
      <c r="J15">
        <f t="shared" si="4"/>
        <v>2.5801134415144032E-69</v>
      </c>
      <c r="K15">
        <f t="shared" si="9"/>
        <v>5.1946291367015118E-10</v>
      </c>
      <c r="L15">
        <f t="shared" si="10"/>
        <v>-31.95728747895842</v>
      </c>
      <c r="M15">
        <f t="shared" si="11"/>
        <v>1021.2682230127926</v>
      </c>
      <c r="N15" s="10">
        <v>945.09999999999798</v>
      </c>
      <c r="O15" s="10">
        <v>156</v>
      </c>
    </row>
    <row r="16" spans="1:17" x14ac:dyDescent="0.25">
      <c r="A16" s="9">
        <v>943.2</v>
      </c>
      <c r="B16" s="10">
        <v>200</v>
      </c>
      <c r="C16">
        <f t="shared" si="5"/>
        <v>176.68498705905859</v>
      </c>
      <c r="D16">
        <f t="shared" si="6"/>
        <v>295.39999999999986</v>
      </c>
      <c r="E16">
        <f t="shared" si="7"/>
        <v>23.315012940941415</v>
      </c>
      <c r="F16">
        <f t="shared" si="8"/>
        <v>7.1697815971987513E-34</v>
      </c>
      <c r="G16">
        <f t="shared" si="8"/>
        <v>9.7124321874668482E-19</v>
      </c>
      <c r="H16">
        <f t="shared" si="8"/>
        <v>1.9559672224653862E-27</v>
      </c>
      <c r="I16">
        <f t="shared" si="8"/>
        <v>8.6765368214433375E-10</v>
      </c>
      <c r="J16">
        <f t="shared" si="4"/>
        <v>9.2868919764515293E-69</v>
      </c>
      <c r="K16">
        <f t="shared" si="9"/>
        <v>8.6765368311557697E-10</v>
      </c>
      <c r="L16">
        <f t="shared" si="10"/>
        <v>23.31501294007376</v>
      </c>
      <c r="M16">
        <f t="shared" si="11"/>
        <v>543.58982839580688</v>
      </c>
      <c r="N16" s="10">
        <v>945.14999999999804</v>
      </c>
      <c r="O16" s="10">
        <v>162</v>
      </c>
    </row>
    <row r="17" spans="1:15" x14ac:dyDescent="0.25">
      <c r="A17" s="9">
        <v>943.25</v>
      </c>
      <c r="B17" s="10">
        <v>201</v>
      </c>
      <c r="C17">
        <f t="shared" si="5"/>
        <v>176.4126866396773</v>
      </c>
      <c r="D17">
        <f t="shared" si="6"/>
        <v>295.34999999999991</v>
      </c>
      <c r="E17">
        <f t="shared" si="7"/>
        <v>24.587313360322696</v>
      </c>
      <c r="F17">
        <f t="shared" si="8"/>
        <v>1.789691351265121E-33</v>
      </c>
      <c r="G17">
        <f t="shared" si="8"/>
        <v>1.9411255629711672E-18</v>
      </c>
      <c r="H17">
        <f t="shared" si="8"/>
        <v>4.4794571809229469E-27</v>
      </c>
      <c r="I17">
        <f t="shared" si="8"/>
        <v>1.4418866314145636E-9</v>
      </c>
      <c r="J17">
        <f t="shared" si="4"/>
        <v>3.3257899776630047E-68</v>
      </c>
      <c r="K17">
        <f t="shared" si="9"/>
        <v>1.4418866333556891E-9</v>
      </c>
      <c r="L17">
        <f t="shared" si="10"/>
        <v>24.587313358880809</v>
      </c>
      <c r="M17">
        <f t="shared" si="11"/>
        <v>604.53597820779873</v>
      </c>
      <c r="N17" s="10">
        <v>945.199999999998</v>
      </c>
      <c r="O17" s="10">
        <v>139</v>
      </c>
    </row>
    <row r="18" spans="1:15" x14ac:dyDescent="0.25">
      <c r="A18" s="9">
        <v>943.3</v>
      </c>
      <c r="B18" s="10">
        <v>163</v>
      </c>
      <c r="C18">
        <f t="shared" si="5"/>
        <v>176.14038622029693</v>
      </c>
      <c r="D18">
        <f t="shared" si="6"/>
        <v>295.29999999999995</v>
      </c>
      <c r="E18">
        <f t="shared" si="7"/>
        <v>-13.140386220296932</v>
      </c>
      <c r="F18">
        <f t="shared" si="8"/>
        <v>4.4447074984257197E-33</v>
      </c>
      <c r="G18">
        <f t="shared" si="8"/>
        <v>3.8598647916997664E-18</v>
      </c>
      <c r="H18">
        <f t="shared" si="8"/>
        <v>1.0206622209168986E-26</v>
      </c>
      <c r="I18">
        <f t="shared" si="8"/>
        <v>2.3840131683839428E-9</v>
      </c>
      <c r="J18">
        <f t="shared" si="4"/>
        <v>1.1849828914820591E-67</v>
      </c>
      <c r="K18">
        <f t="shared" si="9"/>
        <v>2.3840131722438074E-9</v>
      </c>
      <c r="L18">
        <f t="shared" si="10"/>
        <v>-13.140386222680945</v>
      </c>
      <c r="M18">
        <f t="shared" si="11"/>
        <v>172.66975008122319</v>
      </c>
      <c r="N18" s="10">
        <v>945.24999999999795</v>
      </c>
      <c r="O18" s="10">
        <v>150</v>
      </c>
    </row>
    <row r="19" spans="1:15" x14ac:dyDescent="0.25">
      <c r="A19" s="9">
        <v>943.35</v>
      </c>
      <c r="B19" s="10">
        <v>210</v>
      </c>
      <c r="C19">
        <f t="shared" si="5"/>
        <v>175.86808580091565</v>
      </c>
      <c r="D19">
        <f t="shared" si="6"/>
        <v>295.24999999999989</v>
      </c>
      <c r="E19">
        <f t="shared" si="7"/>
        <v>34.131914199084349</v>
      </c>
      <c r="F19">
        <f t="shared" si="8"/>
        <v>1.098249630537399E-32</v>
      </c>
      <c r="G19">
        <f t="shared" si="8"/>
        <v>7.6363071524843736E-18</v>
      </c>
      <c r="H19">
        <f t="shared" si="8"/>
        <v>2.3138304071381477E-26</v>
      </c>
      <c r="I19">
        <f t="shared" si="8"/>
        <v>3.9217419909289388E-9</v>
      </c>
      <c r="J19">
        <f t="shared" si="4"/>
        <v>4.2007049032205891E-67</v>
      </c>
      <c r="K19">
        <f t="shared" si="9"/>
        <v>3.9217419985652461E-9</v>
      </c>
      <c r="L19">
        <f t="shared" si="10"/>
        <v>34.131914195162608</v>
      </c>
      <c r="M19">
        <f t="shared" si="11"/>
        <v>1164.9875666259427</v>
      </c>
      <c r="N19" s="10">
        <v>945.29999999999802</v>
      </c>
      <c r="O19" s="10">
        <v>170</v>
      </c>
    </row>
    <row r="20" spans="1:15" x14ac:dyDescent="0.25">
      <c r="A20" s="9">
        <v>943.4</v>
      </c>
      <c r="B20" s="10">
        <v>160</v>
      </c>
      <c r="C20">
        <f t="shared" si="5"/>
        <v>175.59578538153528</v>
      </c>
      <c r="D20">
        <f t="shared" si="6"/>
        <v>295.19999999999993</v>
      </c>
      <c r="E20">
        <f t="shared" si="7"/>
        <v>-15.595785381535279</v>
      </c>
      <c r="F20">
        <f t="shared" si="8"/>
        <v>2.6999254928324055E-32</v>
      </c>
      <c r="G20">
        <f t="shared" si="8"/>
        <v>1.5030987679318347E-17</v>
      </c>
      <c r="H20">
        <f t="shared" si="8"/>
        <v>5.2188383099954608E-26</v>
      </c>
      <c r="I20">
        <f t="shared" si="8"/>
        <v>6.4186282064508723E-9</v>
      </c>
      <c r="J20">
        <f t="shared" si="4"/>
        <v>1.4815799799080111E-66</v>
      </c>
      <c r="K20">
        <f t="shared" si="9"/>
        <v>6.4186282214818599E-9</v>
      </c>
      <c r="L20">
        <f t="shared" si="10"/>
        <v>-15.595785387953907</v>
      </c>
      <c r="M20">
        <f t="shared" si="11"/>
        <v>243.2285218671166</v>
      </c>
      <c r="N20" s="10">
        <v>945.34999999999798</v>
      </c>
      <c r="O20" s="10">
        <v>164</v>
      </c>
    </row>
    <row r="21" spans="1:15" x14ac:dyDescent="0.25">
      <c r="A21" s="9">
        <v>943.45</v>
      </c>
      <c r="B21" s="10">
        <v>158</v>
      </c>
      <c r="C21">
        <f t="shared" si="5"/>
        <v>175.323484962154</v>
      </c>
      <c r="D21">
        <f t="shared" si="6"/>
        <v>295.14999999999986</v>
      </c>
      <c r="E21">
        <f t="shared" si="7"/>
        <v>-17.323484962153998</v>
      </c>
      <c r="F21">
        <f t="shared" si="8"/>
        <v>6.6038215153167034E-32</v>
      </c>
      <c r="G21">
        <f t="shared" si="8"/>
        <v>2.9436385560715079E-17</v>
      </c>
      <c r="H21">
        <f t="shared" si="8"/>
        <v>1.1711404817682759E-25</v>
      </c>
      <c r="I21">
        <f t="shared" si="8"/>
        <v>1.0451972439886156E-8</v>
      </c>
      <c r="J21">
        <f t="shared" si="4"/>
        <v>5.1990125015237925E-66</v>
      </c>
      <c r="K21">
        <f t="shared" si="9"/>
        <v>1.0451972469322541E-8</v>
      </c>
      <c r="L21">
        <f t="shared" si="10"/>
        <v>-17.323484972605971</v>
      </c>
      <c r="M21">
        <f t="shared" si="11"/>
        <v>300.1031315961049</v>
      </c>
      <c r="N21" s="10">
        <v>945.39999999999804</v>
      </c>
      <c r="O21" s="10">
        <v>165</v>
      </c>
    </row>
    <row r="22" spans="1:15" x14ac:dyDescent="0.25">
      <c r="A22" s="9">
        <v>943.5</v>
      </c>
      <c r="B22" s="10">
        <v>158</v>
      </c>
      <c r="C22">
        <f t="shared" si="5"/>
        <v>175.05118454277363</v>
      </c>
      <c r="D22">
        <f t="shared" si="6"/>
        <v>295.09999999999991</v>
      </c>
      <c r="E22">
        <f t="shared" si="7"/>
        <v>-17.051184542773626</v>
      </c>
      <c r="F22">
        <f t="shared" si="8"/>
        <v>1.6070585800409302E-31</v>
      </c>
      <c r="G22">
        <f t="shared" si="8"/>
        <v>5.735539568975753E-17</v>
      </c>
      <c r="H22">
        <f t="shared" si="8"/>
        <v>2.614790979646433E-25</v>
      </c>
      <c r="I22">
        <f t="shared" si="8"/>
        <v>1.6933515325510532E-8</v>
      </c>
      <c r="J22">
        <f t="shared" si="4"/>
        <v>1.8151371948366791E-65</v>
      </c>
      <c r="K22">
        <f t="shared" si="9"/>
        <v>1.6933515382865929E-8</v>
      </c>
      <c r="L22">
        <f t="shared" si="10"/>
        <v>-17.051184559707142</v>
      </c>
      <c r="M22">
        <f t="shared" si="11"/>
        <v>290.74289488919527</v>
      </c>
      <c r="N22" s="10">
        <v>945.449999999998</v>
      </c>
      <c r="O22" s="10">
        <v>168</v>
      </c>
    </row>
    <row r="23" spans="1:15" x14ac:dyDescent="0.25">
      <c r="A23" s="9">
        <v>943.54999999999905</v>
      </c>
      <c r="B23" s="10">
        <v>175</v>
      </c>
      <c r="C23">
        <f t="shared" si="5"/>
        <v>174.7788841233978</v>
      </c>
      <c r="D23">
        <f t="shared" si="6"/>
        <v>295.05000000000086</v>
      </c>
      <c r="E23">
        <f t="shared" si="7"/>
        <v>0.22111587660219811</v>
      </c>
      <c r="F23">
        <f t="shared" si="8"/>
        <v>3.8909972371631121E-31</v>
      </c>
      <c r="G23">
        <f t="shared" si="8"/>
        <v>1.1118774219812199E-16</v>
      </c>
      <c r="H23">
        <f t="shared" si="8"/>
        <v>5.8084171186382172E-25</v>
      </c>
      <c r="I23">
        <f t="shared" si="8"/>
        <v>2.7295360089513363E-8</v>
      </c>
      <c r="J23">
        <f t="shared" si="4"/>
        <v>6.3050841079581916E-65</v>
      </c>
      <c r="K23">
        <f t="shared" si="9"/>
        <v>2.7295360200701105E-8</v>
      </c>
      <c r="L23">
        <f t="shared" si="10"/>
        <v>0.22111584930683792</v>
      </c>
      <c r="M23">
        <f t="shared" si="11"/>
        <v>4.8892218814684252E-2</v>
      </c>
      <c r="N23" s="10">
        <v>945.49999999999795</v>
      </c>
      <c r="O23" s="10">
        <v>188</v>
      </c>
    </row>
    <row r="24" spans="1:15" x14ac:dyDescent="0.25">
      <c r="A24" s="9">
        <v>943.599999999999</v>
      </c>
      <c r="B24" s="10">
        <v>188</v>
      </c>
      <c r="C24">
        <f t="shared" si="5"/>
        <v>174.50658370401743</v>
      </c>
      <c r="D24">
        <f t="shared" si="6"/>
        <v>295.00000000000091</v>
      </c>
      <c r="E24">
        <f t="shared" si="7"/>
        <v>13.49341629598257</v>
      </c>
      <c r="F24">
        <f t="shared" si="8"/>
        <v>9.3730939614263214E-31</v>
      </c>
      <c r="G24">
        <f t="shared" si="8"/>
        <v>2.1445312358035302E-16</v>
      </c>
      <c r="H24">
        <f t="shared" si="8"/>
        <v>1.2837233742187408E-24</v>
      </c>
      <c r="I24">
        <f t="shared" si="8"/>
        <v>4.3774718762032942E-8</v>
      </c>
      <c r="J24">
        <f t="shared" si="4"/>
        <v>2.1790397166035186E-64</v>
      </c>
      <c r="K24">
        <f t="shared" si="9"/>
        <v>4.3774718976486067E-8</v>
      </c>
      <c r="L24">
        <f t="shared" si="10"/>
        <v>13.493416252207851</v>
      </c>
      <c r="M24">
        <f t="shared" si="11"/>
        <v>182.07228215534695</v>
      </c>
      <c r="N24" s="10">
        <v>945.54999999999802</v>
      </c>
      <c r="O24" s="10">
        <v>143</v>
      </c>
    </row>
    <row r="25" spans="1:15" x14ac:dyDescent="0.25">
      <c r="A25" s="9">
        <v>943.64999999999895</v>
      </c>
      <c r="B25" s="10">
        <v>177</v>
      </c>
      <c r="C25">
        <f t="shared" si="5"/>
        <v>174.23428328463706</v>
      </c>
      <c r="D25">
        <f t="shared" si="6"/>
        <v>294.95000000000095</v>
      </c>
      <c r="E25">
        <f t="shared" si="7"/>
        <v>2.7657167153629416</v>
      </c>
      <c r="F25">
        <f t="shared" si="8"/>
        <v>2.2464556679597289E-30</v>
      </c>
      <c r="G25">
        <f t="shared" si="8"/>
        <v>4.1152921778643307E-16</v>
      </c>
      <c r="H25">
        <f t="shared" si="8"/>
        <v>2.8227858703093721E-24</v>
      </c>
      <c r="I25">
        <f t="shared" si="8"/>
        <v>6.9847478832784652E-8</v>
      </c>
      <c r="J25">
        <f t="shared" si="4"/>
        <v>7.4925947116152606E-64</v>
      </c>
      <c r="K25">
        <f t="shared" si="9"/>
        <v>6.9847479244313876E-8</v>
      </c>
      <c r="L25">
        <f t="shared" si="10"/>
        <v>2.7657166455154623</v>
      </c>
      <c r="M25">
        <f t="shared" si="11"/>
        <v>7.6491885632813013</v>
      </c>
      <c r="N25" s="10">
        <v>945.59999999999798</v>
      </c>
      <c r="O25" s="10">
        <v>163</v>
      </c>
    </row>
    <row r="26" spans="1:15" x14ac:dyDescent="0.25">
      <c r="A26" s="9">
        <v>943.69999999999902</v>
      </c>
      <c r="B26" s="10">
        <v>158</v>
      </c>
      <c r="C26">
        <f t="shared" si="5"/>
        <v>173.96198286525578</v>
      </c>
      <c r="D26">
        <f t="shared" si="6"/>
        <v>294.90000000000089</v>
      </c>
      <c r="E26">
        <f t="shared" si="7"/>
        <v>-15.961982865255777</v>
      </c>
      <c r="F26">
        <f t="shared" si="8"/>
        <v>5.3568016786516358E-30</v>
      </c>
      <c r="G26">
        <f t="shared" si="8"/>
        <v>7.8570914285316086E-16</v>
      </c>
      <c r="H26">
        <f t="shared" si="8"/>
        <v>6.1755729236420882E-24</v>
      </c>
      <c r="I26">
        <f t="shared" si="8"/>
        <v>1.1088452452125314E-7</v>
      </c>
      <c r="J26">
        <f t="shared" si="4"/>
        <v>2.5632571085771554E-63</v>
      </c>
      <c r="K26">
        <f t="shared" si="9"/>
        <v>1.1088452530696229E-7</v>
      </c>
      <c r="L26">
        <f t="shared" si="10"/>
        <v>-15.961982976140302</v>
      </c>
      <c r="M26">
        <f t="shared" si="11"/>
        <v>254.78490053059281</v>
      </c>
      <c r="N26" s="10">
        <v>945.64999999999804</v>
      </c>
      <c r="O26" s="10">
        <v>160</v>
      </c>
    </row>
    <row r="27" spans="1:15" x14ac:dyDescent="0.25">
      <c r="A27" s="9">
        <v>943.74999999999898</v>
      </c>
      <c r="B27" s="10">
        <v>181</v>
      </c>
      <c r="C27">
        <f t="shared" si="5"/>
        <v>173.68968244587541</v>
      </c>
      <c r="D27">
        <f t="shared" si="6"/>
        <v>294.85000000000093</v>
      </c>
      <c r="E27">
        <f t="shared" si="7"/>
        <v>7.3103175541245946</v>
      </c>
      <c r="F27">
        <f t="shared" si="8"/>
        <v>1.2708846002279868E-29</v>
      </c>
      <c r="G27">
        <f t="shared" si="8"/>
        <v>1.492504923785E-15</v>
      </c>
      <c r="H27">
        <f t="shared" si="8"/>
        <v>1.3442170744674791E-23</v>
      </c>
      <c r="I27">
        <f t="shared" si="8"/>
        <v>1.7513944775984234E-7</v>
      </c>
      <c r="J27">
        <f t="shared" si="4"/>
        <v>8.7245881130829073E-63</v>
      </c>
      <c r="K27">
        <f t="shared" si="9"/>
        <v>1.7513944925234727E-7</v>
      </c>
      <c r="L27">
        <f t="shared" si="10"/>
        <v>7.310317378985145</v>
      </c>
      <c r="M27">
        <f t="shared" si="11"/>
        <v>53.440740181492238</v>
      </c>
      <c r="N27" s="10">
        <v>945.699999999998</v>
      </c>
      <c r="O27" s="10">
        <v>167</v>
      </c>
    </row>
    <row r="28" spans="1:15" x14ac:dyDescent="0.25">
      <c r="A28" s="9">
        <v>943.79999999999905</v>
      </c>
      <c r="B28" s="10">
        <v>154</v>
      </c>
      <c r="C28">
        <f t="shared" si="5"/>
        <v>173.41738202649412</v>
      </c>
      <c r="D28">
        <f t="shared" si="6"/>
        <v>294.80000000000086</v>
      </c>
      <c r="E28">
        <f t="shared" si="7"/>
        <v>-19.417382026494124</v>
      </c>
      <c r="F28">
        <f t="shared" si="8"/>
        <v>2.9998497276185471E-29</v>
      </c>
      <c r="G28">
        <f t="shared" si="8"/>
        <v>2.8207368482658947E-15</v>
      </c>
      <c r="H28">
        <f t="shared" si="8"/>
        <v>2.9110817015650123E-23</v>
      </c>
      <c r="I28">
        <f t="shared" si="8"/>
        <v>2.7522624633481661E-7</v>
      </c>
      <c r="J28">
        <f t="shared" ref="J28:J75" si="12">J$5*EXP(-(($D28-J$6)^2)/(2*J$7^2))</f>
        <v>2.9545444585231906E-62</v>
      </c>
      <c r="K28">
        <f t="shared" si="9"/>
        <v>2.7522624915555348E-7</v>
      </c>
      <c r="L28">
        <f t="shared" si="10"/>
        <v>-19.417382301720373</v>
      </c>
      <c r="M28">
        <f t="shared" si="11"/>
        <v>377.03473545116356</v>
      </c>
      <c r="N28" s="10">
        <v>945.74999999999704</v>
      </c>
      <c r="O28" s="10">
        <v>171</v>
      </c>
    </row>
    <row r="29" spans="1:15" x14ac:dyDescent="0.25">
      <c r="A29" s="9">
        <v>943.849999999999</v>
      </c>
      <c r="B29" s="10">
        <v>162</v>
      </c>
      <c r="C29">
        <f t="shared" si="5"/>
        <v>173.14508160711375</v>
      </c>
      <c r="D29">
        <f t="shared" si="6"/>
        <v>294.75000000000091</v>
      </c>
      <c r="E29">
        <f t="shared" si="7"/>
        <v>-11.145081607113752</v>
      </c>
      <c r="F29">
        <f t="shared" si="8"/>
        <v>7.0450765507348067E-29</v>
      </c>
      <c r="G29">
        <f t="shared" si="8"/>
        <v>5.3039839952733505E-15</v>
      </c>
      <c r="H29">
        <f t="shared" si="8"/>
        <v>6.272377883790159E-23</v>
      </c>
      <c r="I29">
        <f t="shared" si="8"/>
        <v>4.3031704777885996E-7</v>
      </c>
      <c r="J29">
        <f t="shared" si="12"/>
        <v>9.9547179454970953E-62</v>
      </c>
      <c r="K29">
        <f t="shared" si="9"/>
        <v>4.3031705308284401E-7</v>
      </c>
      <c r="L29">
        <f t="shared" si="10"/>
        <v>-11.145082037430805</v>
      </c>
      <c r="M29">
        <f t="shared" si="11"/>
        <v>124.21285362106279</v>
      </c>
      <c r="N29" s="10">
        <v>945.799999999997</v>
      </c>
      <c r="O29" s="10">
        <v>168</v>
      </c>
    </row>
    <row r="30" spans="1:15" x14ac:dyDescent="0.25">
      <c r="A30" s="9">
        <v>943.89999999999895</v>
      </c>
      <c r="B30" s="10">
        <v>159</v>
      </c>
      <c r="C30">
        <f t="shared" si="5"/>
        <v>172.87278118773338</v>
      </c>
      <c r="D30">
        <f t="shared" si="6"/>
        <v>294.70000000000095</v>
      </c>
      <c r="E30">
        <f t="shared" si="7"/>
        <v>-13.872781187733381</v>
      </c>
      <c r="F30">
        <f t="shared" si="8"/>
        <v>1.646132413324093E-28</v>
      </c>
      <c r="G30">
        <f t="shared" si="8"/>
        <v>9.9228099065778623E-15</v>
      </c>
      <c r="H30">
        <f t="shared" si="8"/>
        <v>1.3446302240549647E-22</v>
      </c>
      <c r="I30">
        <f t="shared" si="8"/>
        <v>6.6939134091405022E-7</v>
      </c>
      <c r="J30">
        <f t="shared" si="12"/>
        <v>3.3370308599932755E-61</v>
      </c>
      <c r="K30">
        <f t="shared" si="9"/>
        <v>6.6939135083686025E-7</v>
      </c>
      <c r="L30">
        <f t="shared" si="10"/>
        <v>-13.872781857124732</v>
      </c>
      <c r="M30">
        <f t="shared" si="11"/>
        <v>192.45407645536912</v>
      </c>
      <c r="N30" s="10">
        <v>945.84999999999695</v>
      </c>
      <c r="O30" s="10">
        <v>160</v>
      </c>
    </row>
    <row r="31" spans="1:15" x14ac:dyDescent="0.25">
      <c r="A31" s="9">
        <v>943.94999999999902</v>
      </c>
      <c r="B31" s="10">
        <v>161</v>
      </c>
      <c r="C31">
        <f t="shared" si="5"/>
        <v>172.6004807683521</v>
      </c>
      <c r="D31">
        <f t="shared" si="6"/>
        <v>294.65000000000089</v>
      </c>
      <c r="E31">
        <f t="shared" si="7"/>
        <v>-11.600480768352099</v>
      </c>
      <c r="F31">
        <f t="shared" si="8"/>
        <v>3.8268077976019435E-28</v>
      </c>
      <c r="G31">
        <f t="shared" si="8"/>
        <v>1.8469705550401978E-14</v>
      </c>
      <c r="H31">
        <f t="shared" si="8"/>
        <v>2.867915536162423E-22</v>
      </c>
      <c r="I31">
        <f t="shared" si="8"/>
        <v>1.0360112278163078E-6</v>
      </c>
      <c r="J31">
        <f t="shared" si="12"/>
        <v>1.1129722090512101E-60</v>
      </c>
      <c r="K31">
        <f t="shared" si="9"/>
        <v>1.0360112462860136E-6</v>
      </c>
      <c r="L31">
        <f t="shared" si="10"/>
        <v>-11.600481804363346</v>
      </c>
      <c r="M31">
        <f t="shared" si="11"/>
        <v>134.57117809336506</v>
      </c>
      <c r="N31" s="10">
        <v>945.89999999999702</v>
      </c>
      <c r="O31" s="10">
        <v>166</v>
      </c>
    </row>
    <row r="32" spans="1:15" x14ac:dyDescent="0.25">
      <c r="A32" s="9">
        <v>943.99999999999898</v>
      </c>
      <c r="B32" s="10">
        <v>189</v>
      </c>
      <c r="C32">
        <f t="shared" si="5"/>
        <v>172.32818034897173</v>
      </c>
      <c r="D32">
        <f t="shared" si="6"/>
        <v>294.60000000000093</v>
      </c>
      <c r="E32">
        <f t="shared" si="7"/>
        <v>16.671819651028272</v>
      </c>
      <c r="F32">
        <f t="shared" si="8"/>
        <v>8.8511839700173519E-28</v>
      </c>
      <c r="G32">
        <f t="shared" si="8"/>
        <v>3.4204095139138324E-14</v>
      </c>
      <c r="H32">
        <f t="shared" si="8"/>
        <v>6.0858700957281534E-22</v>
      </c>
      <c r="I32">
        <f t="shared" si="8"/>
        <v>1.5952974380610491E-6</v>
      </c>
      <c r="J32">
        <f t="shared" si="12"/>
        <v>3.6931865985467666E-60</v>
      </c>
      <c r="K32">
        <f t="shared" si="9"/>
        <v>1.5952974722651448E-6</v>
      </c>
      <c r="L32">
        <f t="shared" si="10"/>
        <v>16.6718180557308</v>
      </c>
      <c r="M32">
        <f t="shared" si="11"/>
        <v>277.94951728339151</v>
      </c>
      <c r="N32" s="10">
        <v>945.94999999999698</v>
      </c>
      <c r="O32" s="10">
        <v>171</v>
      </c>
    </row>
    <row r="33" spans="1:15" x14ac:dyDescent="0.25">
      <c r="A33" s="9">
        <v>944.04999999999905</v>
      </c>
      <c r="B33" s="10">
        <v>172</v>
      </c>
      <c r="C33">
        <f t="shared" si="5"/>
        <v>172.05587992959045</v>
      </c>
      <c r="D33">
        <f t="shared" si="6"/>
        <v>294.55000000000086</v>
      </c>
      <c r="E33">
        <f t="shared" si="7"/>
        <v>-5.5879929590446409E-2</v>
      </c>
      <c r="F33">
        <f t="shared" si="8"/>
        <v>2.0368493957732456E-27</v>
      </c>
      <c r="G33">
        <f t="shared" si="8"/>
        <v>6.3021548980777641E-14</v>
      </c>
      <c r="H33">
        <f t="shared" si="8"/>
        <v>1.284907408005788E-21</v>
      </c>
      <c r="I33">
        <f t="shared" si="8"/>
        <v>2.4440591202845649E-6</v>
      </c>
      <c r="J33">
        <f t="shared" si="12"/>
        <v>1.2193012399522223E-59</v>
      </c>
      <c r="K33">
        <f t="shared" si="9"/>
        <v>2.444059183306115E-6</v>
      </c>
      <c r="L33">
        <f t="shared" si="10"/>
        <v>-5.5882373649629717E-2</v>
      </c>
      <c r="M33">
        <f t="shared" si="11"/>
        <v>3.1228396847168298E-3</v>
      </c>
      <c r="N33" s="10">
        <v>945.99999999999704</v>
      </c>
      <c r="O33" s="10">
        <v>167</v>
      </c>
    </row>
    <row r="34" spans="1:15" x14ac:dyDescent="0.25">
      <c r="A34" s="9">
        <v>944.099999999999</v>
      </c>
      <c r="B34" s="10">
        <v>166</v>
      </c>
      <c r="C34">
        <f t="shared" si="5"/>
        <v>171.78357951021007</v>
      </c>
      <c r="D34">
        <f t="shared" si="6"/>
        <v>294.50000000000091</v>
      </c>
      <c r="E34">
        <f t="shared" si="7"/>
        <v>-5.7835795102100747</v>
      </c>
      <c r="F34">
        <f t="shared" si="8"/>
        <v>4.6634712440818975E-27</v>
      </c>
      <c r="G34">
        <f t="shared" si="8"/>
        <v>1.1552949487734279E-13</v>
      </c>
      <c r="H34">
        <f t="shared" si="8"/>
        <v>2.6990679712953038E-21</v>
      </c>
      <c r="I34">
        <f t="shared" si="8"/>
        <v>3.7254143226829724E-6</v>
      </c>
      <c r="J34">
        <f t="shared" si="12"/>
        <v>4.0051023007120701E-59</v>
      </c>
      <c r="K34">
        <f t="shared" si="9"/>
        <v>3.7254144382124702E-6</v>
      </c>
      <c r="L34">
        <f t="shared" si="10"/>
        <v>-5.7835832356245129</v>
      </c>
      <c r="M34">
        <f t="shared" si="11"/>
        <v>33.449835043396909</v>
      </c>
      <c r="N34" s="10">
        <v>964.99999999997999</v>
      </c>
      <c r="O34" s="10">
        <v>56</v>
      </c>
    </row>
    <row r="35" spans="1:15" x14ac:dyDescent="0.25">
      <c r="A35" s="9">
        <v>944.14999999999895</v>
      </c>
      <c r="B35" s="10">
        <v>152</v>
      </c>
      <c r="C35">
        <f t="shared" si="5"/>
        <v>171.5112790908297</v>
      </c>
      <c r="D35">
        <f t="shared" si="6"/>
        <v>294.45000000000095</v>
      </c>
      <c r="E35">
        <f t="shared" si="7"/>
        <v>-19.511279090829703</v>
      </c>
      <c r="F35">
        <f t="shared" si="8"/>
        <v>1.0623130617522951E-26</v>
      </c>
      <c r="G35">
        <f t="shared" si="8"/>
        <v>2.1071211646942484E-13</v>
      </c>
      <c r="H35">
        <f t="shared" si="8"/>
        <v>5.6409031581353518E-21</v>
      </c>
      <c r="I35">
        <f t="shared" si="8"/>
        <v>5.6497637327623837E-6</v>
      </c>
      <c r="J35">
        <f t="shared" si="12"/>
        <v>1.3089077685941205E-58</v>
      </c>
      <c r="K35">
        <f t="shared" si="9"/>
        <v>5.649763943474506E-6</v>
      </c>
      <c r="L35">
        <f t="shared" si="10"/>
        <v>-19.511284740593645</v>
      </c>
      <c r="M35">
        <f t="shared" si="11"/>
        <v>380.6902322285224</v>
      </c>
      <c r="N35" s="10">
        <v>965.04999999997995</v>
      </c>
      <c r="O35" s="10">
        <v>61</v>
      </c>
    </row>
    <row r="36" spans="1:15" x14ac:dyDescent="0.25">
      <c r="A36" s="9">
        <v>944.19999999999902</v>
      </c>
      <c r="B36" s="10">
        <v>169</v>
      </c>
      <c r="C36">
        <f t="shared" si="5"/>
        <v>171.23897867144842</v>
      </c>
      <c r="D36">
        <f t="shared" si="6"/>
        <v>294.40000000000089</v>
      </c>
      <c r="E36">
        <f t="shared" si="7"/>
        <v>-2.2389786714484217</v>
      </c>
      <c r="F36">
        <f t="shared" si="8"/>
        <v>2.407623497939374E-26</v>
      </c>
      <c r="G36">
        <f t="shared" si="8"/>
        <v>3.823657446446926E-13</v>
      </c>
      <c r="H36">
        <f t="shared" si="8"/>
        <v>1.1729413580274399E-20</v>
      </c>
      <c r="I36">
        <f t="shared" si="8"/>
        <v>8.5246945496272333E-6</v>
      </c>
      <c r="J36">
        <f t="shared" si="12"/>
        <v>4.2559577771241462E-58</v>
      </c>
      <c r="K36">
        <f t="shared" si="9"/>
        <v>8.5246949319929897E-6</v>
      </c>
      <c r="L36">
        <f t="shared" si="10"/>
        <v>-2.2389871961433538</v>
      </c>
      <c r="M36">
        <f t="shared" si="11"/>
        <v>5.0130636644938775</v>
      </c>
      <c r="N36" s="10">
        <v>965.09999999998001</v>
      </c>
      <c r="O36" s="10">
        <v>54</v>
      </c>
    </row>
    <row r="37" spans="1:15" x14ac:dyDescent="0.25">
      <c r="A37" s="9">
        <v>944.24999999999898</v>
      </c>
      <c r="B37" s="10">
        <v>171</v>
      </c>
      <c r="C37">
        <f t="shared" si="5"/>
        <v>170.96667825206714</v>
      </c>
      <c r="D37">
        <f t="shared" si="6"/>
        <v>294.35000000000093</v>
      </c>
      <c r="E37">
        <f t="shared" si="7"/>
        <v>3.332174793285958E-2</v>
      </c>
      <c r="F37">
        <f t="shared" si="8"/>
        <v>5.4289702130307657E-26</v>
      </c>
      <c r="G37">
        <f t="shared" si="8"/>
        <v>6.9033720506750025E-13</v>
      </c>
      <c r="H37">
        <f t="shared" si="8"/>
        <v>2.4265921558135968E-20</v>
      </c>
      <c r="I37">
        <f t="shared" si="8"/>
        <v>1.279735449779553E-5</v>
      </c>
      <c r="J37">
        <f t="shared" si="12"/>
        <v>1.3768239429262596E-57</v>
      </c>
      <c r="K37">
        <f t="shared" si="9"/>
        <v>1.2797355188132759E-5</v>
      </c>
      <c r="L37">
        <f t="shared" si="10"/>
        <v>3.3308950577671449E-2</v>
      </c>
      <c r="M37">
        <f t="shared" si="11"/>
        <v>1.1094861885857592E-3</v>
      </c>
      <c r="N37" s="10">
        <v>965.14999999997997</v>
      </c>
      <c r="O37" s="10">
        <v>44</v>
      </c>
    </row>
    <row r="38" spans="1:15" x14ac:dyDescent="0.25">
      <c r="A38" s="9">
        <v>944.29999999999905</v>
      </c>
      <c r="B38" s="10">
        <v>185</v>
      </c>
      <c r="C38">
        <f t="shared" si="5"/>
        <v>170.69437783268677</v>
      </c>
      <c r="D38">
        <f t="shared" si="6"/>
        <v>294.30000000000086</v>
      </c>
      <c r="E38">
        <f t="shared" si="7"/>
        <v>14.305622167313231</v>
      </c>
      <c r="F38">
        <f t="shared" si="8"/>
        <v>1.2179772544841683E-25</v>
      </c>
      <c r="G38">
        <f t="shared" si="8"/>
        <v>1.2400420592807843E-12</v>
      </c>
      <c r="H38">
        <f t="shared" si="8"/>
        <v>4.9947081025569269E-20</v>
      </c>
      <c r="I38">
        <f t="shared" si="8"/>
        <v>1.9114124387239854E-5</v>
      </c>
      <c r="J38">
        <f t="shared" si="12"/>
        <v>4.4315162118122733E-57</v>
      </c>
      <c r="K38">
        <f t="shared" si="9"/>
        <v>1.9114125627281964E-5</v>
      </c>
      <c r="L38">
        <f t="shared" si="10"/>
        <v>14.305603053187603</v>
      </c>
      <c r="M38">
        <f t="shared" si="11"/>
        <v>204.65027871537049</v>
      </c>
      <c r="N38" s="10">
        <v>965.19999999998004</v>
      </c>
      <c r="O38" s="10">
        <v>60</v>
      </c>
    </row>
    <row r="39" spans="1:15" x14ac:dyDescent="0.25">
      <c r="A39" s="9">
        <v>944.349999999999</v>
      </c>
      <c r="B39" s="10">
        <v>154</v>
      </c>
      <c r="C39">
        <f t="shared" si="5"/>
        <v>170.42207741330549</v>
      </c>
      <c r="D39">
        <f t="shared" si="6"/>
        <v>294.25000000000091</v>
      </c>
      <c r="E39">
        <f t="shared" si="7"/>
        <v>-16.422077413305487</v>
      </c>
      <c r="F39">
        <f t="shared" si="8"/>
        <v>2.7186526970608512E-25</v>
      </c>
      <c r="G39">
        <f t="shared" si="8"/>
        <v>2.216176702359933E-12</v>
      </c>
      <c r="H39">
        <f t="shared" si="8"/>
        <v>1.0228601742094387E-19</v>
      </c>
      <c r="I39">
        <f t="shared" si="8"/>
        <v>2.8404127209235127E-5</v>
      </c>
      <c r="J39">
        <f t="shared" si="12"/>
        <v>1.4191199608448669E-56</v>
      </c>
      <c r="K39">
        <f t="shared" si="9"/>
        <v>2.8404129425411931E-5</v>
      </c>
      <c r="L39">
        <f t="shared" si="10"/>
        <v>-16.422105817434915</v>
      </c>
      <c r="M39">
        <f t="shared" si="11"/>
        <v>269.68555947902968</v>
      </c>
      <c r="N39" s="10">
        <v>965.24999999997999</v>
      </c>
      <c r="O39" s="10">
        <v>47</v>
      </c>
    </row>
    <row r="40" spans="1:15" x14ac:dyDescent="0.25">
      <c r="A40" s="9">
        <v>944.39999999999895</v>
      </c>
      <c r="B40" s="10">
        <v>169</v>
      </c>
      <c r="C40">
        <f t="shared" si="5"/>
        <v>170.14977699392512</v>
      </c>
      <c r="D40">
        <f t="shared" si="6"/>
        <v>294.20000000000095</v>
      </c>
      <c r="E40">
        <f t="shared" si="7"/>
        <v>-1.1497769939251157</v>
      </c>
      <c r="F40">
        <f t="shared" si="8"/>
        <v>6.0375552390184778E-25</v>
      </c>
      <c r="G40">
        <f t="shared" si="8"/>
        <v>3.9406257239877885E-12</v>
      </c>
      <c r="H40">
        <f t="shared" si="8"/>
        <v>2.0840841938895586E-19</v>
      </c>
      <c r="I40">
        <f t="shared" si="8"/>
        <v>4.1995361466760549E-5</v>
      </c>
      <c r="J40">
        <f t="shared" si="12"/>
        <v>4.5214601618889762E-56</v>
      </c>
      <c r="K40">
        <f t="shared" si="9"/>
        <v>4.1995365407386485E-5</v>
      </c>
      <c r="L40">
        <f t="shared" si="10"/>
        <v>-1.1498189892905231</v>
      </c>
      <c r="M40">
        <f t="shared" si="11"/>
        <v>1.3220837081330801</v>
      </c>
      <c r="N40" s="10">
        <v>965.29999999997995</v>
      </c>
      <c r="O40" s="10">
        <v>49</v>
      </c>
    </row>
    <row r="41" spans="1:15" x14ac:dyDescent="0.25">
      <c r="A41" s="9">
        <v>944.44999999999902</v>
      </c>
      <c r="B41" s="10">
        <v>146</v>
      </c>
      <c r="C41">
        <f t="shared" si="5"/>
        <v>169.87747657454383</v>
      </c>
      <c r="D41">
        <f t="shared" si="6"/>
        <v>294.15000000000089</v>
      </c>
      <c r="E41">
        <f t="shared" si="7"/>
        <v>-23.877476574543834</v>
      </c>
      <c r="F41">
        <f t="shared" si="8"/>
        <v>1.3340169179427439E-24</v>
      </c>
      <c r="G41">
        <f t="shared" si="8"/>
        <v>6.9713811002423287E-12</v>
      </c>
      <c r="H41">
        <f t="shared" si="8"/>
        <v>4.224809041627102E-19</v>
      </c>
      <c r="I41">
        <f t="shared" si="8"/>
        <v>6.1775181786647527E-5</v>
      </c>
      <c r="J41">
        <f t="shared" si="12"/>
        <v>1.4332803349349144E-55</v>
      </c>
      <c r="K41">
        <f t="shared" si="9"/>
        <v>6.1775188758029048E-5</v>
      </c>
      <c r="L41">
        <f t="shared" si="10"/>
        <v>-23.877538349732593</v>
      </c>
      <c r="M41">
        <f t="shared" si="11"/>
        <v>570.1368376429507</v>
      </c>
      <c r="N41" s="10">
        <v>965.34999999998001</v>
      </c>
      <c r="O41" s="10">
        <v>59</v>
      </c>
    </row>
    <row r="42" spans="1:15" x14ac:dyDescent="0.25">
      <c r="A42" s="9">
        <v>944.49999999999898</v>
      </c>
      <c r="B42" s="10">
        <v>170</v>
      </c>
      <c r="C42">
        <f t="shared" si="5"/>
        <v>169.60517615516346</v>
      </c>
      <c r="D42">
        <f t="shared" si="6"/>
        <v>294.10000000000093</v>
      </c>
      <c r="E42">
        <f t="shared" si="7"/>
        <v>0.39482384483653732</v>
      </c>
      <c r="F42">
        <f t="shared" si="8"/>
        <v>2.9326105393970096E-24</v>
      </c>
      <c r="G42">
        <f t="shared" si="8"/>
        <v>1.2270585756718835E-11</v>
      </c>
      <c r="H42">
        <f t="shared" si="8"/>
        <v>8.5210230804673286E-19</v>
      </c>
      <c r="I42">
        <f t="shared" si="8"/>
        <v>9.0410646357254445E-5</v>
      </c>
      <c r="J42">
        <f t="shared" si="12"/>
        <v>4.5203952455493051E-55</v>
      </c>
      <c r="K42">
        <f t="shared" si="9"/>
        <v>9.0410658627841051E-5</v>
      </c>
      <c r="L42">
        <f t="shared" si="10"/>
        <v>0.39473343417790946</v>
      </c>
      <c r="M42">
        <f t="shared" si="11"/>
        <v>0.15581448405788598</v>
      </c>
      <c r="N42" s="10">
        <v>965.39999999997997</v>
      </c>
      <c r="O42" s="10">
        <v>52</v>
      </c>
    </row>
    <row r="43" spans="1:15" x14ac:dyDescent="0.25">
      <c r="A43" s="9">
        <v>944.54999999999905</v>
      </c>
      <c r="B43" s="10">
        <v>180</v>
      </c>
      <c r="C43">
        <f t="shared" si="5"/>
        <v>169.33287573578218</v>
      </c>
      <c r="D43">
        <f t="shared" si="6"/>
        <v>294.05000000000086</v>
      </c>
      <c r="E43">
        <f t="shared" si="7"/>
        <v>10.667124264217819</v>
      </c>
      <c r="F43">
        <f t="shared" si="8"/>
        <v>6.4141672260349915E-24</v>
      </c>
      <c r="G43">
        <f t="shared" si="8"/>
        <v>2.1488425692267497E-11</v>
      </c>
      <c r="H43">
        <f t="shared" si="8"/>
        <v>1.7098941757989713E-18</v>
      </c>
      <c r="I43">
        <f t="shared" si="8"/>
        <v>1.3164911675084078E-4</v>
      </c>
      <c r="J43">
        <f t="shared" si="12"/>
        <v>1.4184515634632449E-54</v>
      </c>
      <c r="K43">
        <f t="shared" si="9"/>
        <v>1.3164913823926819E-4</v>
      </c>
      <c r="L43">
        <f t="shared" si="10"/>
        <v>10.666992615079579</v>
      </c>
      <c r="M43">
        <f t="shared" si="11"/>
        <v>113.78473145016227</v>
      </c>
      <c r="N43" s="10">
        <v>965.44999999998004</v>
      </c>
      <c r="O43" s="10">
        <v>64</v>
      </c>
    </row>
    <row r="44" spans="1:15" x14ac:dyDescent="0.25">
      <c r="A44" s="9">
        <v>944.599999999999</v>
      </c>
      <c r="B44" s="10">
        <v>164</v>
      </c>
      <c r="C44">
        <f t="shared" si="5"/>
        <v>169.06057531640181</v>
      </c>
      <c r="D44">
        <f t="shared" si="6"/>
        <v>294.00000000000091</v>
      </c>
      <c r="E44">
        <f t="shared" si="7"/>
        <v>-5.0605753164018097</v>
      </c>
      <c r="F44">
        <f t="shared" si="8"/>
        <v>1.3957865187903137E-23</v>
      </c>
      <c r="G44">
        <f t="shared" si="8"/>
        <v>3.7440077278930247E-11</v>
      </c>
      <c r="H44">
        <f t="shared" si="8"/>
        <v>3.4138116649212696E-18</v>
      </c>
      <c r="I44">
        <f t="shared" si="8"/>
        <v>1.9072567430066531E-4</v>
      </c>
      <c r="J44">
        <f t="shared" si="12"/>
        <v>4.4283857523109764E-54</v>
      </c>
      <c r="K44">
        <f t="shared" si="9"/>
        <v>1.90725711740746E-4</v>
      </c>
      <c r="L44">
        <f t="shared" si="10"/>
        <v>-5.0607660421135501</v>
      </c>
      <c r="M44">
        <f t="shared" si="11"/>
        <v>25.611352933009645</v>
      </c>
      <c r="N44" s="10">
        <v>965.49999999997999</v>
      </c>
      <c r="O44" s="10">
        <v>58</v>
      </c>
    </row>
    <row r="45" spans="1:15" x14ac:dyDescent="0.25">
      <c r="A45" s="9">
        <v>944.64999999999804</v>
      </c>
      <c r="B45" s="10">
        <v>180</v>
      </c>
      <c r="C45">
        <f t="shared" si="5"/>
        <v>168.78827489702599</v>
      </c>
      <c r="D45">
        <f t="shared" si="6"/>
        <v>293.95000000000186</v>
      </c>
      <c r="E45">
        <f t="shared" si="7"/>
        <v>11.211725102974015</v>
      </c>
      <c r="F45">
        <f t="shared" si="8"/>
        <v>3.0219728205129401E-23</v>
      </c>
      <c r="G45">
        <f t="shared" si="8"/>
        <v>6.4902542117618036E-11</v>
      </c>
      <c r="H45">
        <f t="shared" si="8"/>
        <v>6.7811400934112098E-18</v>
      </c>
      <c r="I45">
        <f t="shared" si="8"/>
        <v>2.7491168637640197E-4</v>
      </c>
      <c r="J45">
        <f t="shared" si="12"/>
        <v>1.3755272959246315E-53</v>
      </c>
      <c r="K45">
        <f t="shared" si="9"/>
        <v>2.7491175127895086E-4</v>
      </c>
      <c r="L45">
        <f t="shared" si="10"/>
        <v>11.211450191222736</v>
      </c>
      <c r="M45">
        <f t="shared" si="11"/>
        <v>125.69661539026833</v>
      </c>
      <c r="N45" s="10">
        <v>965.54999999997904</v>
      </c>
      <c r="O45" s="10">
        <v>56</v>
      </c>
    </row>
    <row r="46" spans="1:15" x14ac:dyDescent="0.25">
      <c r="A46" s="9">
        <v>944.699999999998</v>
      </c>
      <c r="B46" s="10">
        <v>162</v>
      </c>
      <c r="C46">
        <f t="shared" si="5"/>
        <v>168.51597447764561</v>
      </c>
      <c r="D46">
        <f t="shared" si="6"/>
        <v>293.90000000000191</v>
      </c>
      <c r="E46">
        <f t="shared" si="7"/>
        <v>-6.5159744776456137</v>
      </c>
      <c r="F46">
        <f t="shared" si="8"/>
        <v>6.5096095819954612E-23</v>
      </c>
      <c r="G46">
        <f t="shared" si="8"/>
        <v>1.1193850761612277E-10</v>
      </c>
      <c r="H46">
        <f t="shared" si="8"/>
        <v>1.340166349524124E-17</v>
      </c>
      <c r="I46">
        <f t="shared" si="8"/>
        <v>3.9424852615814612E-4</v>
      </c>
      <c r="J46">
        <f t="shared" si="12"/>
        <v>4.2509482177036427E-53</v>
      </c>
      <c r="K46">
        <f t="shared" si="9"/>
        <v>3.9424863809666712E-4</v>
      </c>
      <c r="L46">
        <f t="shared" si="10"/>
        <v>-6.5163687262837104</v>
      </c>
      <c r="M46">
        <f t="shared" si="11"/>
        <v>42.463061376888383</v>
      </c>
      <c r="N46" s="10">
        <v>965.59999999997899</v>
      </c>
      <c r="O46" s="10">
        <v>55</v>
      </c>
    </row>
    <row r="47" spans="1:15" x14ac:dyDescent="0.25">
      <c r="A47" s="9">
        <v>944.74999999999795</v>
      </c>
      <c r="B47" s="10">
        <v>155</v>
      </c>
      <c r="C47">
        <f t="shared" si="5"/>
        <v>168.24367405826524</v>
      </c>
      <c r="D47">
        <f t="shared" si="6"/>
        <v>293.85000000000196</v>
      </c>
      <c r="E47">
        <f t="shared" si="7"/>
        <v>-13.243674058265242</v>
      </c>
      <c r="F47">
        <f t="shared" si="8"/>
        <v>1.3951219258012433E-22</v>
      </c>
      <c r="G47">
        <f t="shared" si="8"/>
        <v>1.9208354002263094E-10</v>
      </c>
      <c r="H47">
        <f t="shared" si="8"/>
        <v>2.6351633087578473E-17</v>
      </c>
      <c r="I47">
        <f t="shared" si="8"/>
        <v>5.6252235807677708E-4</v>
      </c>
      <c r="J47">
        <f t="shared" si="12"/>
        <v>1.3070591753020991E-52</v>
      </c>
      <c r="K47">
        <f t="shared" si="9"/>
        <v>5.6252255016034348E-4</v>
      </c>
      <c r="L47">
        <f t="shared" si="10"/>
        <v>-13.244236580815402</v>
      </c>
      <c r="M47">
        <f t="shared" si="11"/>
        <v>175.40980260860886</v>
      </c>
      <c r="N47" s="10">
        <v>965.64999999997895</v>
      </c>
      <c r="O47" s="10">
        <v>52</v>
      </c>
    </row>
    <row r="48" spans="1:15" x14ac:dyDescent="0.25">
      <c r="A48" s="9">
        <v>944.79999999999802</v>
      </c>
      <c r="B48" s="10">
        <v>154</v>
      </c>
      <c r="C48">
        <f t="shared" si="5"/>
        <v>167.97137363888396</v>
      </c>
      <c r="D48">
        <f t="shared" si="6"/>
        <v>293.80000000000189</v>
      </c>
      <c r="E48">
        <f t="shared" si="7"/>
        <v>-13.971373638883961</v>
      </c>
      <c r="F48">
        <f t="shared" si="8"/>
        <v>2.9748304601148397E-22</v>
      </c>
      <c r="G48">
        <f t="shared" si="8"/>
        <v>3.2793941915405098E-10</v>
      </c>
      <c r="H48">
        <f t="shared" si="8"/>
        <v>5.1552436317599703E-17</v>
      </c>
      <c r="I48">
        <f t="shared" si="8"/>
        <v>7.9855040167278854E-4</v>
      </c>
      <c r="J48">
        <f t="shared" si="12"/>
        <v>3.9985038558349403E-52</v>
      </c>
      <c r="K48">
        <f t="shared" si="9"/>
        <v>7.9855072961225926E-4</v>
      </c>
      <c r="L48">
        <f t="shared" si="10"/>
        <v>-13.972172189613573</v>
      </c>
      <c r="M48">
        <f t="shared" si="11"/>
        <v>195.22159569621095</v>
      </c>
      <c r="N48" s="10">
        <v>965.69999999997901</v>
      </c>
      <c r="O48" s="10">
        <v>68</v>
      </c>
    </row>
    <row r="49" spans="1:15" x14ac:dyDescent="0.25">
      <c r="A49" s="9">
        <v>944.84999999999798</v>
      </c>
      <c r="B49" s="10">
        <v>159</v>
      </c>
      <c r="C49">
        <f t="shared" si="5"/>
        <v>167.69907321950359</v>
      </c>
      <c r="D49">
        <f t="shared" si="6"/>
        <v>293.75000000000193</v>
      </c>
      <c r="E49">
        <f t="shared" si="7"/>
        <v>-8.6990732195035889</v>
      </c>
      <c r="F49">
        <f t="shared" si="8"/>
        <v>6.3111006860153104E-22</v>
      </c>
      <c r="G49">
        <f t="shared" si="8"/>
        <v>5.5704454912295722E-10</v>
      </c>
      <c r="H49">
        <f t="shared" si="8"/>
        <v>1.0034221592815647E-16</v>
      </c>
      <c r="I49">
        <f t="shared" si="8"/>
        <v>1.1278665325655751E-3</v>
      </c>
      <c r="J49">
        <f t="shared" si="12"/>
        <v>1.2170057266856576E-51</v>
      </c>
      <c r="K49">
        <f t="shared" si="9"/>
        <v>1.1278670896102247E-3</v>
      </c>
      <c r="L49">
        <f t="shared" si="10"/>
        <v>-8.7002010865932</v>
      </c>
      <c r="M49">
        <f t="shared" si="11"/>
        <v>75.693498947157494</v>
      </c>
      <c r="N49" s="10">
        <v>965.74999999997897</v>
      </c>
      <c r="O49" s="10">
        <v>48</v>
      </c>
    </row>
    <row r="50" spans="1:15" x14ac:dyDescent="0.25">
      <c r="A50" s="9">
        <v>944.89999999999804</v>
      </c>
      <c r="B50" s="10">
        <v>181</v>
      </c>
      <c r="C50">
        <f t="shared" si="5"/>
        <v>167.42677280012231</v>
      </c>
      <c r="D50">
        <f t="shared" si="6"/>
        <v>293.70000000000186</v>
      </c>
      <c r="E50">
        <f t="shared" si="7"/>
        <v>13.573227199877692</v>
      </c>
      <c r="F50">
        <f t="shared" si="8"/>
        <v>1.3321122795440422E-21</v>
      </c>
      <c r="G50">
        <f t="shared" si="8"/>
        <v>9.4141056581278425E-10</v>
      </c>
      <c r="H50">
        <f t="shared" si="8"/>
        <v>1.9431709733925559E-16</v>
      </c>
      <c r="I50">
        <f t="shared" si="8"/>
        <v>1.5849148005317784E-3</v>
      </c>
      <c r="J50">
        <f t="shared" si="12"/>
        <v>3.6853654338515211E-51</v>
      </c>
      <c r="K50">
        <f t="shared" si="9"/>
        <v>1.5849157419425385E-3</v>
      </c>
      <c r="L50">
        <f t="shared" si="10"/>
        <v>13.57164228413575</v>
      </c>
      <c r="M50">
        <f t="shared" si="11"/>
        <v>184.18947428854145</v>
      </c>
      <c r="N50" s="10">
        <v>965.79999999997904</v>
      </c>
      <c r="O50" s="10">
        <v>60</v>
      </c>
    </row>
    <row r="51" spans="1:15" x14ac:dyDescent="0.25">
      <c r="A51" s="9">
        <v>944.949999999998</v>
      </c>
      <c r="B51" s="10">
        <v>182</v>
      </c>
      <c r="C51">
        <f t="shared" si="5"/>
        <v>167.15447238074194</v>
      </c>
      <c r="D51">
        <f t="shared" si="6"/>
        <v>293.65000000000191</v>
      </c>
      <c r="E51">
        <f t="shared" si="7"/>
        <v>14.845527619258064</v>
      </c>
      <c r="F51">
        <f t="shared" si="8"/>
        <v>2.797495445487526E-21</v>
      </c>
      <c r="G51">
        <f t="shared" si="8"/>
        <v>1.58292756259802E-9</v>
      </c>
      <c r="H51">
        <f t="shared" si="8"/>
        <v>3.7439597826494463E-16</v>
      </c>
      <c r="I51">
        <f t="shared" si="8"/>
        <v>2.2158837149534138E-3</v>
      </c>
      <c r="J51">
        <f t="shared" si="12"/>
        <v>1.1103536591152692E-50</v>
      </c>
      <c r="K51">
        <f t="shared" si="9"/>
        <v>2.215885297881351E-3</v>
      </c>
      <c r="L51">
        <f t="shared" si="10"/>
        <v>14.843311733960183</v>
      </c>
      <c r="M51">
        <f t="shared" si="11"/>
        <v>220.32390323152006</v>
      </c>
      <c r="N51" s="10">
        <v>965.84999999997899</v>
      </c>
      <c r="O51" s="10">
        <v>60</v>
      </c>
    </row>
    <row r="52" spans="1:15" x14ac:dyDescent="0.25">
      <c r="A52" s="9">
        <v>944.99999999999795</v>
      </c>
      <c r="B52" s="10">
        <v>166</v>
      </c>
      <c r="C52">
        <f t="shared" si="5"/>
        <v>166.88217196136156</v>
      </c>
      <c r="D52">
        <f t="shared" si="6"/>
        <v>293.60000000000196</v>
      </c>
      <c r="E52">
        <f t="shared" si="7"/>
        <v>-0.88217196136156417</v>
      </c>
      <c r="F52">
        <f t="shared" si="8"/>
        <v>5.8450842882467831E-21</v>
      </c>
      <c r="G52">
        <f t="shared" si="8"/>
        <v>2.6481089427846383E-9</v>
      </c>
      <c r="H52">
        <f t="shared" si="8"/>
        <v>7.1770202076667906E-16</v>
      </c>
      <c r="I52">
        <f t="shared" si="8"/>
        <v>3.0823421427921809E-3</v>
      </c>
      <c r="J52">
        <f t="shared" si="12"/>
        <v>3.3283955423122325E-50</v>
      </c>
      <c r="K52">
        <f t="shared" si="9"/>
        <v>3.0823447909018413E-3</v>
      </c>
      <c r="L52">
        <f t="shared" si="10"/>
        <v>-0.88525430615246603</v>
      </c>
      <c r="M52">
        <f t="shared" si="11"/>
        <v>0.78367518656148405</v>
      </c>
      <c r="N52" s="10">
        <v>965.89999999997895</v>
      </c>
      <c r="O52" s="10">
        <v>47</v>
      </c>
    </row>
    <row r="53" spans="1:15" x14ac:dyDescent="0.25">
      <c r="A53" s="9">
        <v>945.04999999999802</v>
      </c>
      <c r="B53" s="10">
        <v>170</v>
      </c>
      <c r="C53">
        <f t="shared" si="5"/>
        <v>166.60987154198028</v>
      </c>
      <c r="D53">
        <f t="shared" si="6"/>
        <v>293.55000000000189</v>
      </c>
      <c r="E53">
        <f t="shared" si="7"/>
        <v>3.3901284580197171</v>
      </c>
      <c r="F53">
        <f t="shared" si="8"/>
        <v>1.215080362148223E-20</v>
      </c>
      <c r="G53">
        <f t="shared" si="8"/>
        <v>4.4076133341204654E-9</v>
      </c>
      <c r="H53">
        <f t="shared" si="8"/>
        <v>1.36883151892728E-15</v>
      </c>
      <c r="I53">
        <f t="shared" si="8"/>
        <v>4.2658694078986578E-3</v>
      </c>
      <c r="J53">
        <f t="shared" si="12"/>
        <v>9.9266193579331902E-50</v>
      </c>
      <c r="K53">
        <f t="shared" si="9"/>
        <v>4.2658738155133607E-3</v>
      </c>
      <c r="L53">
        <f t="shared" si="10"/>
        <v>3.3858625842042036</v>
      </c>
      <c r="M53">
        <f t="shared" si="11"/>
        <v>11.464065439113968</v>
      </c>
      <c r="N53" s="10">
        <v>965.94999999997901</v>
      </c>
      <c r="O53" s="10">
        <v>56</v>
      </c>
    </row>
    <row r="54" spans="1:15" x14ac:dyDescent="0.25">
      <c r="A54" s="9">
        <v>945.09999999999798</v>
      </c>
      <c r="B54" s="10">
        <v>156</v>
      </c>
      <c r="C54">
        <f t="shared" si="5"/>
        <v>166.33757112259991</v>
      </c>
      <c r="D54">
        <f t="shared" si="6"/>
        <v>293.50000000000193</v>
      </c>
      <c r="E54">
        <f t="shared" si="7"/>
        <v>-10.337571122599911</v>
      </c>
      <c r="F54">
        <f t="shared" si="8"/>
        <v>2.5131132465135343E-20</v>
      </c>
      <c r="G54">
        <f t="shared" si="8"/>
        <v>7.2990100592564501E-9</v>
      </c>
      <c r="H54">
        <f t="shared" si="8"/>
        <v>2.5974587432243763E-15</v>
      </c>
      <c r="I54">
        <f t="shared" si="8"/>
        <v>5.8739074819018086E-3</v>
      </c>
      <c r="J54">
        <f t="shared" si="12"/>
        <v>2.9455109378752554E-49</v>
      </c>
      <c r="K54">
        <f t="shared" si="9"/>
        <v>5.8739147809144651E-3</v>
      </c>
      <c r="L54">
        <f t="shared" si="10"/>
        <v>-10.343445037380826</v>
      </c>
      <c r="M54">
        <f t="shared" si="11"/>
        <v>106.98685524131804</v>
      </c>
      <c r="N54" s="10">
        <v>965.99999999997897</v>
      </c>
      <c r="O54" s="10">
        <v>55</v>
      </c>
    </row>
    <row r="55" spans="1:15" x14ac:dyDescent="0.25">
      <c r="A55" s="9">
        <v>945.14999999999804</v>
      </c>
      <c r="B55" s="10">
        <v>162</v>
      </c>
      <c r="C55">
        <f t="shared" si="5"/>
        <v>166.06527070321863</v>
      </c>
      <c r="D55">
        <f t="shared" si="6"/>
        <v>293.45000000000186</v>
      </c>
      <c r="E55">
        <f t="shared" si="7"/>
        <v>-4.0652707032186299</v>
      </c>
      <c r="F55">
        <f t="shared" si="8"/>
        <v>5.1714454779127031E-20</v>
      </c>
      <c r="G55">
        <f t="shared" si="8"/>
        <v>1.2025891182163565E-8</v>
      </c>
      <c r="H55">
        <f t="shared" si="8"/>
        <v>4.9038836009735952E-15</v>
      </c>
      <c r="I55">
        <f t="shared" si="8"/>
        <v>8.0471015346182031E-3</v>
      </c>
      <c r="J55">
        <f t="shared" si="12"/>
        <v>8.6958641073007043E-49</v>
      </c>
      <c r="K55">
        <f t="shared" si="9"/>
        <v>8.0471135605142893E-3</v>
      </c>
      <c r="L55">
        <f t="shared" si="10"/>
        <v>-4.0733178167791442</v>
      </c>
      <c r="M55">
        <f t="shared" si="11"/>
        <v>16.591918036490412</v>
      </c>
    </row>
    <row r="56" spans="1:15" x14ac:dyDescent="0.25">
      <c r="A56" s="9">
        <v>945.199999999998</v>
      </c>
      <c r="B56" s="10">
        <v>139</v>
      </c>
      <c r="C56">
        <f t="shared" si="5"/>
        <v>165.79297028383826</v>
      </c>
      <c r="D56">
        <f t="shared" si="6"/>
        <v>293.40000000000191</v>
      </c>
      <c r="E56">
        <f t="shared" si="7"/>
        <v>-26.792970283838258</v>
      </c>
      <c r="F56">
        <f t="shared" si="8"/>
        <v>1.0587774302383808E-19</v>
      </c>
      <c r="G56">
        <f t="shared" si="8"/>
        <v>1.9713485191592823E-8</v>
      </c>
      <c r="H56">
        <f t="shared" si="8"/>
        <v>9.2113753989654147E-15</v>
      </c>
      <c r="I56">
        <f t="shared" si="8"/>
        <v>1.0968435709493766E-2</v>
      </c>
      <c r="J56">
        <f t="shared" si="12"/>
        <v>2.5542163609558197E-48</v>
      </c>
      <c r="K56">
        <f t="shared" si="9"/>
        <v>1.0968455422988169E-2</v>
      </c>
      <c r="L56">
        <f t="shared" si="10"/>
        <v>-26.803938739261245</v>
      </c>
      <c r="M56">
        <f t="shared" si="11"/>
        <v>718.45113193806969</v>
      </c>
    </row>
    <row r="57" spans="1:15" x14ac:dyDescent="0.25">
      <c r="A57" s="9">
        <v>945.24999999999795</v>
      </c>
      <c r="B57" s="10">
        <v>150</v>
      </c>
      <c r="C57">
        <f t="shared" si="5"/>
        <v>165.52066986445789</v>
      </c>
      <c r="D57">
        <f t="shared" si="6"/>
        <v>293.35000000000196</v>
      </c>
      <c r="E57">
        <f t="shared" si="7"/>
        <v>-15.520669864457886</v>
      </c>
      <c r="F57">
        <f t="shared" si="8"/>
        <v>2.1567024576493014E-19</v>
      </c>
      <c r="G57">
        <f t="shared" si="8"/>
        <v>3.2151584874311242E-8</v>
      </c>
      <c r="H57">
        <f t="shared" si="8"/>
        <v>1.7214786627996986E-14</v>
      </c>
      <c r="I57">
        <f t="shared" si="8"/>
        <v>1.4874512485833881E-2</v>
      </c>
      <c r="J57">
        <f t="shared" si="12"/>
        <v>7.4644094531583194E-48</v>
      </c>
      <c r="K57">
        <f t="shared" si="9"/>
        <v>1.487454463743597E-2</v>
      </c>
      <c r="L57">
        <f t="shared" si="10"/>
        <v>-15.535544409095323</v>
      </c>
      <c r="M57">
        <f t="shared" si="11"/>
        <v>241.35314008697293</v>
      </c>
    </row>
    <row r="58" spans="1:15" x14ac:dyDescent="0.25">
      <c r="A58" s="9">
        <v>945.29999999999802</v>
      </c>
      <c r="B58" s="10">
        <v>170</v>
      </c>
      <c r="C58">
        <f t="shared" si="5"/>
        <v>165.24836944507661</v>
      </c>
      <c r="D58">
        <f t="shared" si="6"/>
        <v>293.30000000000189</v>
      </c>
      <c r="E58">
        <f t="shared" si="7"/>
        <v>4.7516305549233948</v>
      </c>
      <c r="F58">
        <f t="shared" si="8"/>
        <v>4.3708774013125463E-19</v>
      </c>
      <c r="G58">
        <f t="shared" si="8"/>
        <v>5.2171604616207501E-8</v>
      </c>
      <c r="H58">
        <f t="shared" si="8"/>
        <v>3.2008965623846865E-14</v>
      </c>
      <c r="I58">
        <f t="shared" si="8"/>
        <v>2.0069364503624346E-2</v>
      </c>
      <c r="J58">
        <f t="shared" si="12"/>
        <v>2.1703314293106075E-47</v>
      </c>
      <c r="K58">
        <f t="shared" si="9"/>
        <v>2.0069416675260972E-2</v>
      </c>
      <c r="L58">
        <f t="shared" si="10"/>
        <v>4.731561138248134</v>
      </c>
      <c r="M58">
        <f t="shared" si="11"/>
        <v>22.387670804979976</v>
      </c>
    </row>
    <row r="59" spans="1:15" x14ac:dyDescent="0.25">
      <c r="A59" s="9">
        <v>945.34999999999798</v>
      </c>
      <c r="B59" s="10">
        <v>164</v>
      </c>
      <c r="C59">
        <f t="shared" si="5"/>
        <v>164.97606902569623</v>
      </c>
      <c r="D59">
        <f t="shared" si="6"/>
        <v>293.25000000000193</v>
      </c>
      <c r="E59">
        <f t="shared" si="7"/>
        <v>-0.97606902569623344</v>
      </c>
      <c r="F59">
        <f t="shared" si="8"/>
        <v>8.8133263238721201E-19</v>
      </c>
      <c r="G59">
        <f t="shared" si="8"/>
        <v>8.4228455372131605E-8</v>
      </c>
      <c r="H59">
        <f t="shared" si="8"/>
        <v>5.9215373049331378E-14</v>
      </c>
      <c r="I59">
        <f t="shared" si="8"/>
        <v>2.6941224732195332E-2</v>
      </c>
      <c r="J59">
        <f t="shared" si="12"/>
        <v>6.2784074785316698E-47</v>
      </c>
      <c r="K59">
        <f t="shared" si="9"/>
        <v>2.6941308960709922E-2</v>
      </c>
      <c r="L59">
        <f t="shared" si="10"/>
        <v>-1.0030103346569434</v>
      </c>
      <c r="M59">
        <f t="shared" si="11"/>
        <v>1.0060297314286337</v>
      </c>
    </row>
    <row r="60" spans="1:15" x14ac:dyDescent="0.25">
      <c r="A60" s="9">
        <v>945.39999999999804</v>
      </c>
      <c r="B60" s="10">
        <v>165</v>
      </c>
      <c r="C60">
        <f t="shared" si="5"/>
        <v>164.70376860631495</v>
      </c>
      <c r="D60">
        <f t="shared" si="6"/>
        <v>293.20000000000186</v>
      </c>
      <c r="E60">
        <f t="shared" si="7"/>
        <v>0.29623139368504781</v>
      </c>
      <c r="F60">
        <f t="shared" si="8"/>
        <v>1.7680881354440612E-18</v>
      </c>
      <c r="G60">
        <f t="shared" si="8"/>
        <v>1.3529330691995268E-7</v>
      </c>
      <c r="H60">
        <f t="shared" si="8"/>
        <v>1.0899087340197922E-13</v>
      </c>
      <c r="I60">
        <f t="shared" si="8"/>
        <v>3.5982711110719129E-2</v>
      </c>
      <c r="J60">
        <f t="shared" si="12"/>
        <v>1.8070317003776096E-46</v>
      </c>
      <c r="K60">
        <f t="shared" si="9"/>
        <v>3.5982846404135044E-2</v>
      </c>
      <c r="L60">
        <f t="shared" si="10"/>
        <v>0.26024854728091273</v>
      </c>
      <c r="M60">
        <f t="shared" si="11"/>
        <v>6.7729306361825475E-2</v>
      </c>
    </row>
    <row r="61" spans="1:15" x14ac:dyDescent="0.25">
      <c r="A61" s="9">
        <v>945.449999999998</v>
      </c>
      <c r="B61" s="10">
        <v>168</v>
      </c>
      <c r="C61">
        <f t="shared" si="5"/>
        <v>164.43146818693458</v>
      </c>
      <c r="D61">
        <f t="shared" si="6"/>
        <v>293.15000000000191</v>
      </c>
      <c r="E61">
        <f t="shared" si="7"/>
        <v>3.5685318130654196</v>
      </c>
      <c r="F61">
        <f t="shared" si="8"/>
        <v>3.5290743060614724E-18</v>
      </c>
      <c r="G61">
        <f t="shared" si="8"/>
        <v>2.1621539907124375E-7</v>
      </c>
      <c r="H61">
        <f t="shared" si="8"/>
        <v>1.9958993175597682E-13</v>
      </c>
      <c r="I61">
        <f t="shared" si="8"/>
        <v>4.7814901250631626E-2</v>
      </c>
      <c r="J61">
        <f t="shared" si="12"/>
        <v>5.1745772843649066E-46</v>
      </c>
      <c r="K61">
        <f t="shared" si="9"/>
        <v>4.7815117466230288E-2</v>
      </c>
      <c r="L61">
        <f t="shared" si="10"/>
        <v>3.5207166955991891</v>
      </c>
      <c r="M61">
        <f t="shared" si="11"/>
        <v>12.395446050670873</v>
      </c>
    </row>
    <row r="62" spans="1:15" x14ac:dyDescent="0.25">
      <c r="A62" s="9">
        <v>945.49999999999795</v>
      </c>
      <c r="B62" s="10">
        <v>188</v>
      </c>
      <c r="C62">
        <f t="shared" si="5"/>
        <v>164.1591677675533</v>
      </c>
      <c r="D62">
        <f t="shared" si="6"/>
        <v>293.10000000000196</v>
      </c>
      <c r="E62">
        <f t="shared" si="7"/>
        <v>23.840832232446701</v>
      </c>
      <c r="F62">
        <f t="shared" si="8"/>
        <v>7.0082652247990036E-18</v>
      </c>
      <c r="G62">
        <f t="shared" si="8"/>
        <v>3.4378724890235792E-7</v>
      </c>
      <c r="H62">
        <f t="shared" si="8"/>
        <v>3.6364695901506307E-13</v>
      </c>
      <c r="I62">
        <f t="shared" si="8"/>
        <v>6.3215776652735686E-2</v>
      </c>
      <c r="J62">
        <f t="shared" si="12"/>
        <v>1.4742692854654025E-45</v>
      </c>
      <c r="K62">
        <f t="shared" si="9"/>
        <v>6.3216120440348245E-2</v>
      </c>
      <c r="L62">
        <f t="shared" si="10"/>
        <v>23.777616112006353</v>
      </c>
      <c r="M62">
        <f t="shared" si="11"/>
        <v>565.37502796994409</v>
      </c>
    </row>
    <row r="63" spans="1:15" x14ac:dyDescent="0.25">
      <c r="A63" s="9">
        <v>945.54999999999802</v>
      </c>
      <c r="B63" s="10">
        <v>143</v>
      </c>
      <c r="C63">
        <f t="shared" si="5"/>
        <v>163.88686734817293</v>
      </c>
      <c r="D63">
        <f t="shared" si="6"/>
        <v>293.05000000000189</v>
      </c>
      <c r="E63">
        <f t="shared" si="7"/>
        <v>-20.886867348172927</v>
      </c>
      <c r="F63">
        <f t="shared" si="8"/>
        <v>1.3846917008214873E-17</v>
      </c>
      <c r="G63">
        <f t="shared" si="8"/>
        <v>5.4385827555020734E-7</v>
      </c>
      <c r="H63">
        <f t="shared" si="8"/>
        <v>6.5919533346193244E-13</v>
      </c>
      <c r="I63">
        <f t="shared" si="8"/>
        <v>8.3153498576522239E-2</v>
      </c>
      <c r="J63">
        <f t="shared" si="12"/>
        <v>4.1789924955442026E-45</v>
      </c>
      <c r="K63">
        <f t="shared" si="9"/>
        <v>8.3154042435457001E-2</v>
      </c>
      <c r="L63">
        <f t="shared" si="10"/>
        <v>-20.970021390608384</v>
      </c>
      <c r="M63">
        <f t="shared" si="11"/>
        <v>439.74179712257319</v>
      </c>
    </row>
    <row r="64" spans="1:15" x14ac:dyDescent="0.25">
      <c r="A64" s="9">
        <v>945.59999999999798</v>
      </c>
      <c r="B64" s="10">
        <v>163</v>
      </c>
      <c r="C64">
        <f t="shared" si="5"/>
        <v>163.61456692879165</v>
      </c>
      <c r="D64">
        <f t="shared" si="6"/>
        <v>293.00000000000193</v>
      </c>
      <c r="E64">
        <f t="shared" si="7"/>
        <v>-0.61456692879164621</v>
      </c>
      <c r="F64">
        <f t="shared" si="8"/>
        <v>2.722002269680057E-17</v>
      </c>
      <c r="G64">
        <f t="shared" si="8"/>
        <v>8.5600155106990621E-7</v>
      </c>
      <c r="H64">
        <f t="shared" si="8"/>
        <v>1.1888884885951733E-12</v>
      </c>
      <c r="I64">
        <f t="shared" si="8"/>
        <v>0.10882493297374753</v>
      </c>
      <c r="J64">
        <f t="shared" si="12"/>
        <v>1.1785803567692428E-44</v>
      </c>
      <c r="K64">
        <f t="shared" si="9"/>
        <v>0.10882578897648751</v>
      </c>
      <c r="L64">
        <f t="shared" si="10"/>
        <v>-0.72339271776813374</v>
      </c>
      <c r="M64">
        <f t="shared" si="11"/>
        <v>0.52329702411996681</v>
      </c>
    </row>
    <row r="65" spans="1:13" x14ac:dyDescent="0.25">
      <c r="A65" s="9">
        <v>945.64999999999804</v>
      </c>
      <c r="B65" s="10">
        <v>160</v>
      </c>
      <c r="C65">
        <f t="shared" si="5"/>
        <v>163.34226650941036</v>
      </c>
      <c r="D65">
        <f t="shared" si="6"/>
        <v>292.95000000000186</v>
      </c>
      <c r="E65">
        <f t="shared" si="7"/>
        <v>-3.342266509410365</v>
      </c>
      <c r="F65">
        <f t="shared" si="8"/>
        <v>5.3237384438553414E-17</v>
      </c>
      <c r="G65">
        <f t="shared" si="8"/>
        <v>1.3404672120491459E-6</v>
      </c>
      <c r="H65">
        <f t="shared" si="8"/>
        <v>2.1333443079024925E-12</v>
      </c>
      <c r="I65">
        <f t="shared" si="8"/>
        <v>0.14169976304386236</v>
      </c>
      <c r="J65">
        <f t="shared" si="12"/>
        <v>3.3070414578976714E-44</v>
      </c>
      <c r="K65">
        <f t="shared" si="9"/>
        <v>0.1417011035132078</v>
      </c>
      <c r="L65">
        <f t="shared" si="10"/>
        <v>-3.4839676129235726</v>
      </c>
      <c r="M65">
        <f t="shared" si="11"/>
        <v>12.138030327900376</v>
      </c>
    </row>
    <row r="66" spans="1:13" x14ac:dyDescent="0.25">
      <c r="A66" s="9">
        <v>945.699999999998</v>
      </c>
      <c r="B66" s="10">
        <v>167</v>
      </c>
      <c r="C66">
        <f t="shared" si="5"/>
        <v>163.06996609002999</v>
      </c>
      <c r="D66">
        <f t="shared" si="6"/>
        <v>292.90000000000191</v>
      </c>
      <c r="E66">
        <f t="shared" si="7"/>
        <v>3.9300339099700068</v>
      </c>
      <c r="F66">
        <f t="shared" si="8"/>
        <v>1.0359475588999386E-16</v>
      </c>
      <c r="G66">
        <f t="shared" si="8"/>
        <v>2.0884816950598926E-6</v>
      </c>
      <c r="H66">
        <f t="shared" si="8"/>
        <v>3.8086723971574806E-12</v>
      </c>
      <c r="I66">
        <f t="shared" si="8"/>
        <v>0.18357040805399438</v>
      </c>
      <c r="J66">
        <f t="shared" si="12"/>
        <v>9.2323638940240483E-44</v>
      </c>
      <c r="K66">
        <f t="shared" si="9"/>
        <v>0.18357249653949823</v>
      </c>
      <c r="L66">
        <f t="shared" si="10"/>
        <v>3.7464614134305085</v>
      </c>
      <c r="M66">
        <f t="shared" si="11"/>
        <v>14.035973122323723</v>
      </c>
    </row>
    <row r="67" spans="1:13" x14ac:dyDescent="0.25">
      <c r="A67" s="9">
        <v>945.74999999999704</v>
      </c>
      <c r="B67" s="10">
        <v>171</v>
      </c>
      <c r="C67">
        <f t="shared" si="5"/>
        <v>162.79766567065508</v>
      </c>
      <c r="D67">
        <f t="shared" si="6"/>
        <v>292.85000000000286</v>
      </c>
      <c r="E67">
        <f t="shared" si="7"/>
        <v>8.2023343293449216</v>
      </c>
      <c r="F67">
        <f t="shared" si="8"/>
        <v>2.0056339202928337E-16</v>
      </c>
      <c r="G67">
        <f t="shared" si="8"/>
        <v>3.2374120909732304E-6</v>
      </c>
      <c r="H67">
        <f t="shared" si="8"/>
        <v>6.7651762741102416E-12</v>
      </c>
      <c r="I67">
        <f t="shared" si="8"/>
        <v>0.23660779933256923</v>
      </c>
      <c r="J67">
        <f t="shared" si="12"/>
        <v>2.5643601657813267E-43</v>
      </c>
      <c r="K67">
        <f t="shared" si="9"/>
        <v>0.23661103675142559</v>
      </c>
      <c r="L67">
        <f t="shared" si="10"/>
        <v>7.9657232925934958</v>
      </c>
      <c r="M67">
        <f t="shared" si="11"/>
        <v>63.452747574166565</v>
      </c>
    </row>
    <row r="68" spans="1:13" x14ac:dyDescent="0.25">
      <c r="A68" s="9">
        <v>945.799999999997</v>
      </c>
      <c r="B68" s="10">
        <v>168</v>
      </c>
      <c r="C68">
        <f t="shared" si="5"/>
        <v>162.5253652512738</v>
      </c>
      <c r="D68">
        <f t="shared" si="6"/>
        <v>292.80000000000291</v>
      </c>
      <c r="E68">
        <f t="shared" si="7"/>
        <v>5.4746347487262028</v>
      </c>
      <c r="F68">
        <f t="shared" si="8"/>
        <v>3.8632996461771679E-16</v>
      </c>
      <c r="G68">
        <f t="shared" si="8"/>
        <v>4.9929604876645979E-6</v>
      </c>
      <c r="H68">
        <f t="shared" si="8"/>
        <v>1.1955767184556232E-11</v>
      </c>
      <c r="I68">
        <f t="shared" si="8"/>
        <v>0.3034228426723582</v>
      </c>
      <c r="J68">
        <f t="shared" si="12"/>
        <v>7.0866007166842641E-43</v>
      </c>
      <c r="K68">
        <f t="shared" si="9"/>
        <v>0.30342783564480202</v>
      </c>
      <c r="L68">
        <f t="shared" si="10"/>
        <v>5.1712069130814005</v>
      </c>
      <c r="M68">
        <f t="shared" si="11"/>
        <v>26.741380937900868</v>
      </c>
    </row>
    <row r="69" spans="1:13" x14ac:dyDescent="0.25">
      <c r="A69" s="9">
        <v>945.84999999999695</v>
      </c>
      <c r="B69" s="10">
        <v>160</v>
      </c>
      <c r="C69">
        <f t="shared" si="5"/>
        <v>162.25306483189343</v>
      </c>
      <c r="D69">
        <f t="shared" si="6"/>
        <v>292.75000000000296</v>
      </c>
      <c r="E69">
        <f t="shared" si="7"/>
        <v>-2.2530648318934254</v>
      </c>
      <c r="F69">
        <f t="shared" si="8"/>
        <v>7.4038558772168992E-16</v>
      </c>
      <c r="G69">
        <f t="shared" si="8"/>
        <v>7.6614524007193338E-6</v>
      </c>
      <c r="H69">
        <f t="shared" si="8"/>
        <v>2.1021737820770176E-11</v>
      </c>
      <c r="I69">
        <f t="shared" si="8"/>
        <v>0.38713311585963978</v>
      </c>
      <c r="J69">
        <f t="shared" si="12"/>
        <v>1.9484521247155923E-42</v>
      </c>
      <c r="K69">
        <f t="shared" si="9"/>
        <v>0.38714077733306296</v>
      </c>
      <c r="L69">
        <f t="shared" si="10"/>
        <v>-2.6402056092264883</v>
      </c>
      <c r="M69">
        <f t="shared" si="11"/>
        <v>6.9706856589910124</v>
      </c>
    </row>
    <row r="70" spans="1:13" x14ac:dyDescent="0.25">
      <c r="A70" s="9">
        <v>945.89999999999702</v>
      </c>
      <c r="B70" s="10">
        <v>166</v>
      </c>
      <c r="C70">
        <f t="shared" si="5"/>
        <v>161.98076441251214</v>
      </c>
      <c r="D70">
        <f t="shared" si="6"/>
        <v>292.70000000000289</v>
      </c>
      <c r="E70">
        <f t="shared" si="7"/>
        <v>4.0192355874878558</v>
      </c>
      <c r="F70">
        <f t="shared" si="8"/>
        <v>1.4117258001625775E-15</v>
      </c>
      <c r="G70">
        <f t="shared" si="8"/>
        <v>1.1696526789692408E-5</v>
      </c>
      <c r="H70">
        <f t="shared" si="8"/>
        <v>3.6774994370903709E-11</v>
      </c>
      <c r="I70">
        <f t="shared" si="8"/>
        <v>0.49143400779320356</v>
      </c>
      <c r="J70">
        <f t="shared" si="12"/>
        <v>5.3300876194776725E-42</v>
      </c>
      <c r="K70">
        <f t="shared" si="9"/>
        <v>0.49144570435676965</v>
      </c>
      <c r="L70">
        <f t="shared" si="10"/>
        <v>3.5277898831310863</v>
      </c>
      <c r="M70">
        <f t="shared" si="11"/>
        <v>12.445301459522044</v>
      </c>
    </row>
    <row r="71" spans="1:13" x14ac:dyDescent="0.25">
      <c r="A71" s="9">
        <v>945.94999999999698</v>
      </c>
      <c r="B71" s="10">
        <v>171</v>
      </c>
      <c r="C71">
        <f t="shared" si="5"/>
        <v>161.70846399313177</v>
      </c>
      <c r="D71">
        <f t="shared" si="6"/>
        <v>292.65000000000293</v>
      </c>
      <c r="E71">
        <f t="shared" si="7"/>
        <v>9.2915360068682276</v>
      </c>
      <c r="F71">
        <f t="shared" si="8"/>
        <v>2.6781542137354291E-15</v>
      </c>
      <c r="G71">
        <f t="shared" si="8"/>
        <v>1.7766241678973027E-5</v>
      </c>
      <c r="H71">
        <f t="shared" si="8"/>
        <v>6.400729119601058E-11</v>
      </c>
      <c r="I71">
        <f t="shared" si="8"/>
        <v>0.62067310127054243</v>
      </c>
      <c r="J71">
        <f t="shared" si="12"/>
        <v>1.4506805590789178E-41</v>
      </c>
      <c r="K71">
        <f t="shared" si="9"/>
        <v>0.62069086757623138</v>
      </c>
      <c r="L71">
        <f t="shared" si="10"/>
        <v>8.6708451392919965</v>
      </c>
      <c r="M71">
        <f t="shared" si="11"/>
        <v>75.183555429583649</v>
      </c>
    </row>
    <row r="72" spans="1:13" x14ac:dyDescent="0.25">
      <c r="A72" s="9">
        <v>945.99999999999704</v>
      </c>
      <c r="B72" s="10">
        <v>167</v>
      </c>
      <c r="C72">
        <f t="shared" si="5"/>
        <v>161.43616357375049</v>
      </c>
      <c r="D72">
        <f t="shared" si="6"/>
        <v>292.60000000000286</v>
      </c>
      <c r="E72">
        <f t="shared" si="7"/>
        <v>5.5638364262495088</v>
      </c>
      <c r="F72">
        <f t="shared" si="8"/>
        <v>5.0549125164918341E-15</v>
      </c>
      <c r="G72">
        <f t="shared" si="8"/>
        <v>2.6848933859999426E-5</v>
      </c>
      <c r="H72">
        <f t="shared" si="8"/>
        <v>1.1084066302910813E-10</v>
      </c>
      <c r="I72">
        <f t="shared" si="8"/>
        <v>0.77992613831903623</v>
      </c>
      <c r="J72">
        <f t="shared" si="12"/>
        <v>3.9282766666067838E-41</v>
      </c>
      <c r="K72">
        <f t="shared" si="9"/>
        <v>0.77995298736374197</v>
      </c>
      <c r="L72">
        <f t="shared" si="10"/>
        <v>4.7838834388857672</v>
      </c>
      <c r="M72">
        <f t="shared" si="11"/>
        <v>22.885540756845515</v>
      </c>
    </row>
    <row r="73" spans="1:13" x14ac:dyDescent="0.25">
      <c r="A73" s="9">
        <v>946.049999999997</v>
      </c>
      <c r="B73" s="10">
        <v>144</v>
      </c>
      <c r="C73">
        <f t="shared" si="5"/>
        <v>161.16386315437012</v>
      </c>
      <c r="D73">
        <f t="shared" si="6"/>
        <v>292.55000000000291</v>
      </c>
      <c r="E73">
        <f t="shared" si="7"/>
        <v>-17.163863154370119</v>
      </c>
      <c r="F73">
        <f t="shared" si="8"/>
        <v>9.4925859973881579E-15</v>
      </c>
      <c r="G73">
        <f t="shared" si="8"/>
        <v>4.0369312943490457E-5</v>
      </c>
      <c r="H73">
        <f t="shared" si="8"/>
        <v>1.9096844662725939E-10</v>
      </c>
      <c r="I73">
        <f t="shared" si="8"/>
        <v>0.97507239229394238</v>
      </c>
      <c r="J73">
        <f t="shared" si="12"/>
        <v>1.0583399188542238E-40</v>
      </c>
      <c r="K73">
        <f t="shared" si="9"/>
        <v>0.97511276179786377</v>
      </c>
      <c r="L73">
        <f t="shared" si="10"/>
        <v>-18.138975916167983</v>
      </c>
      <c r="M73">
        <f t="shared" si="11"/>
        <v>329.02244728732211</v>
      </c>
    </row>
    <row r="74" spans="1:13" x14ac:dyDescent="0.25">
      <c r="A74" s="9">
        <v>946.09999999999695</v>
      </c>
      <c r="B74" s="10">
        <v>160</v>
      </c>
      <c r="C74">
        <f t="shared" si="5"/>
        <v>160.89156273498975</v>
      </c>
      <c r="D74">
        <f t="shared" si="6"/>
        <v>292.50000000000296</v>
      </c>
      <c r="E74">
        <f t="shared" si="7"/>
        <v>-0.8915627349897477</v>
      </c>
      <c r="F74">
        <f t="shared" si="8"/>
        <v>1.7735697400068309E-14</v>
      </c>
      <c r="G74">
        <f t="shared" si="8"/>
        <v>6.0390483235322128E-5</v>
      </c>
      <c r="H74">
        <f t="shared" si="8"/>
        <v>3.2735347055164868E-10</v>
      </c>
      <c r="I74">
        <f t="shared" si="8"/>
        <v>1.2128667173647352</v>
      </c>
      <c r="J74">
        <f t="shared" si="12"/>
        <v>2.8368810150612747E-40</v>
      </c>
      <c r="K74">
        <f t="shared" si="9"/>
        <v>1.2129271081753417</v>
      </c>
      <c r="L74">
        <f t="shared" si="10"/>
        <v>-2.1044898431650894</v>
      </c>
      <c r="M74">
        <f t="shared" si="11"/>
        <v>4.4288774999850222</v>
      </c>
    </row>
    <row r="75" spans="1:13" x14ac:dyDescent="0.25">
      <c r="A75" s="9">
        <v>946.14999999999702</v>
      </c>
      <c r="B75" s="10">
        <v>170</v>
      </c>
      <c r="C75">
        <f t="shared" si="5"/>
        <v>160.61926231560847</v>
      </c>
      <c r="D75">
        <f t="shared" si="6"/>
        <v>292.45000000000289</v>
      </c>
      <c r="E75">
        <f t="shared" si="7"/>
        <v>9.3807376843915335</v>
      </c>
      <c r="F75">
        <f t="shared" si="8"/>
        <v>3.2968928611691109E-14</v>
      </c>
      <c r="G75">
        <f t="shared" si="8"/>
        <v>8.9883191603895097E-5</v>
      </c>
      <c r="H75">
        <f t="shared" si="8"/>
        <v>5.5829677270448346E-10</v>
      </c>
      <c r="I75">
        <f t="shared" si="8"/>
        <v>1.5010049713861853</v>
      </c>
      <c r="J75">
        <f t="shared" si="12"/>
        <v>7.5657136195169647E-40</v>
      </c>
      <c r="K75">
        <f t="shared" si="9"/>
        <v>1.501094855136119</v>
      </c>
      <c r="L75">
        <f t="shared" si="10"/>
        <v>7.879642829255415</v>
      </c>
      <c r="M75">
        <f t="shared" si="11"/>
        <v>62.088771116636281</v>
      </c>
    </row>
    <row r="76" spans="1:13" x14ac:dyDescent="0.25">
      <c r="A76" s="9">
        <v>946.19999999999698</v>
      </c>
      <c r="B76" s="10">
        <v>177</v>
      </c>
      <c r="C76">
        <f t="shared" si="5"/>
        <v>160.34696189622809</v>
      </c>
      <c r="D76">
        <f t="shared" si="6"/>
        <v>292.40000000000293</v>
      </c>
      <c r="E76">
        <f t="shared" si="7"/>
        <v>16.653038103771905</v>
      </c>
      <c r="F76">
        <f t="shared" si="8"/>
        <v>6.0975340126027335E-14</v>
      </c>
      <c r="G76">
        <f t="shared" si="8"/>
        <v>1.3310099407873378E-4</v>
      </c>
      <c r="H76">
        <f t="shared" si="8"/>
        <v>9.4734053148522289E-10</v>
      </c>
      <c r="I76">
        <f t="shared" ref="I76:J139" si="13">I$5*EXP(-(($D76-I$6)^2)/(2*I$7^2))</f>
        <v>1.8481789364453947</v>
      </c>
      <c r="J76">
        <f t="shared" si="13"/>
        <v>2.0074813028323057E-39</v>
      </c>
      <c r="K76">
        <f t="shared" si="9"/>
        <v>1.848312038386875</v>
      </c>
      <c r="L76">
        <f t="shared" ref="L76:L139" si="14">E76-K76</f>
        <v>14.804726065385029</v>
      </c>
      <c r="M76">
        <f t="shared" si="11"/>
        <v>219.17991387109089</v>
      </c>
    </row>
    <row r="77" spans="1:13" x14ac:dyDescent="0.25">
      <c r="A77" s="9">
        <v>946.24999999999704</v>
      </c>
      <c r="B77" s="10">
        <v>180</v>
      </c>
      <c r="C77">
        <f t="shared" ref="C77:C140" si="15">$P$12*A77+$Q$12</f>
        <v>160.07466147684681</v>
      </c>
      <c r="D77">
        <f t="shared" ref="D77:D140" si="16">$E$2-A77-$N$5</f>
        <v>292.35000000000286</v>
      </c>
      <c r="E77">
        <f t="shared" ref="E77:E140" si="17">B77-C77</f>
        <v>19.925338523153187</v>
      </c>
      <c r="F77">
        <f t="shared" ref="F77:I140" si="18">F$5*EXP(-(($D77-F$6)^2)/(2*F$7^2))</f>
        <v>1.1220093151798216E-13</v>
      </c>
      <c r="G77">
        <f t="shared" si="18"/>
        <v>1.9609970785111023E-4</v>
      </c>
      <c r="H77">
        <f t="shared" si="18"/>
        <v>1.5993368866766679E-9</v>
      </c>
      <c r="I77">
        <f t="shared" si="18"/>
        <v>2.2641163223852243</v>
      </c>
      <c r="J77">
        <f t="shared" si="13"/>
        <v>5.2996349264760028E-39</v>
      </c>
      <c r="K77">
        <f t="shared" ref="K77:K140" si="19">F77+G77+H77+I77+J77</f>
        <v>2.2643124236925245</v>
      </c>
      <c r="L77">
        <f t="shared" si="14"/>
        <v>17.661026099460663</v>
      </c>
      <c r="M77">
        <f t="shared" ref="M77:M140" si="20">(L77)^2</f>
        <v>311.91184288583071</v>
      </c>
    </row>
    <row r="78" spans="1:13" x14ac:dyDescent="0.25">
      <c r="A78" s="9">
        <v>946.299999999997</v>
      </c>
      <c r="B78" s="10">
        <v>170</v>
      </c>
      <c r="C78">
        <f t="shared" si="15"/>
        <v>159.80236105746644</v>
      </c>
      <c r="D78">
        <f t="shared" si="16"/>
        <v>292.30000000000291</v>
      </c>
      <c r="E78">
        <f t="shared" si="17"/>
        <v>10.197638942533558</v>
      </c>
      <c r="F78">
        <f t="shared" si="18"/>
        <v>2.0541470359999483E-13</v>
      </c>
      <c r="G78">
        <f t="shared" si="18"/>
        <v>2.8745206169737393E-4</v>
      </c>
      <c r="H78">
        <f t="shared" si="18"/>
        <v>2.686374909165624E-9</v>
      </c>
      <c r="I78">
        <f t="shared" si="18"/>
        <v>2.7596009676961684</v>
      </c>
      <c r="J78">
        <f t="shared" si="13"/>
        <v>1.3919807576352178E-38</v>
      </c>
      <c r="K78">
        <f t="shared" si="19"/>
        <v>2.7598884224444462</v>
      </c>
      <c r="L78">
        <f t="shared" si="14"/>
        <v>7.4377505200891125</v>
      </c>
      <c r="M78">
        <f t="shared" si="20"/>
        <v>55.320132799085862</v>
      </c>
    </row>
    <row r="79" spans="1:13" x14ac:dyDescent="0.25">
      <c r="A79" s="9">
        <v>946.34999999999695</v>
      </c>
      <c r="B79" s="10">
        <v>166</v>
      </c>
      <c r="C79">
        <f t="shared" si="15"/>
        <v>159.53006063808607</v>
      </c>
      <c r="D79">
        <f t="shared" si="16"/>
        <v>292.25000000000296</v>
      </c>
      <c r="E79">
        <f t="shared" si="17"/>
        <v>6.46993936191393</v>
      </c>
      <c r="F79">
        <f t="shared" si="18"/>
        <v>3.7416178217633809E-13</v>
      </c>
      <c r="G79">
        <f t="shared" si="18"/>
        <v>4.1922458430554248E-4</v>
      </c>
      <c r="H79">
        <f t="shared" si="18"/>
        <v>4.4893774914997259E-9</v>
      </c>
      <c r="I79">
        <f t="shared" si="18"/>
        <v>3.3464679896113343</v>
      </c>
      <c r="J79">
        <f t="shared" si="13"/>
        <v>3.6375866182755533E-38</v>
      </c>
      <c r="K79">
        <f t="shared" si="19"/>
        <v>3.3468872186853913</v>
      </c>
      <c r="L79">
        <f t="shared" si="14"/>
        <v>3.1230521432285387</v>
      </c>
      <c r="M79">
        <f t="shared" si="20"/>
        <v>9.7534546893243697</v>
      </c>
    </row>
    <row r="80" spans="1:13" x14ac:dyDescent="0.25">
      <c r="A80" s="9">
        <v>946.39999999999702</v>
      </c>
      <c r="B80" s="10">
        <v>184</v>
      </c>
      <c r="C80">
        <f t="shared" si="15"/>
        <v>159.25776021870479</v>
      </c>
      <c r="D80">
        <f t="shared" si="16"/>
        <v>292.20000000000289</v>
      </c>
      <c r="E80">
        <f t="shared" si="17"/>
        <v>24.742239781295211</v>
      </c>
      <c r="F80">
        <f t="shared" si="18"/>
        <v>6.7807878591030465E-13</v>
      </c>
      <c r="G80">
        <f t="shared" si="18"/>
        <v>6.0830430678289363E-4</v>
      </c>
      <c r="H80">
        <f t="shared" si="18"/>
        <v>7.4644611281382108E-9</v>
      </c>
      <c r="I80">
        <f t="shared" si="18"/>
        <v>4.0375684244580343</v>
      </c>
      <c r="J80">
        <f t="shared" si="13"/>
        <v>9.457716441438092E-38</v>
      </c>
      <c r="K80">
        <f t="shared" si="19"/>
        <v>4.0381767362299561</v>
      </c>
      <c r="L80">
        <f t="shared" si="14"/>
        <v>20.704063045065254</v>
      </c>
      <c r="M80">
        <f t="shared" si="20"/>
        <v>428.65822657403675</v>
      </c>
    </row>
    <row r="81" spans="1:13" x14ac:dyDescent="0.25">
      <c r="A81" s="9">
        <v>946.44999999999698</v>
      </c>
      <c r="B81" s="10">
        <v>169</v>
      </c>
      <c r="C81">
        <f t="shared" si="15"/>
        <v>158.98545979932442</v>
      </c>
      <c r="D81">
        <f t="shared" si="16"/>
        <v>292.15000000000293</v>
      </c>
      <c r="E81">
        <f t="shared" si="17"/>
        <v>10.014540200675583</v>
      </c>
      <c r="F81">
        <f t="shared" si="18"/>
        <v>1.2226262699060322E-12</v>
      </c>
      <c r="G81">
        <f t="shared" si="18"/>
        <v>8.781887583374457E-4</v>
      </c>
      <c r="H81">
        <f t="shared" si="18"/>
        <v>1.2348199298803807E-8</v>
      </c>
      <c r="I81">
        <f t="shared" si="18"/>
        <v>4.8466978855879104</v>
      </c>
      <c r="J81">
        <f t="shared" si="13"/>
        <v>2.4465385767293937E-37</v>
      </c>
      <c r="K81">
        <f t="shared" si="19"/>
        <v>4.8475760866956694</v>
      </c>
      <c r="L81">
        <f t="shared" si="14"/>
        <v>5.1669641139799136</v>
      </c>
      <c r="M81">
        <f t="shared" si="20"/>
        <v>26.697518155156235</v>
      </c>
    </row>
    <row r="82" spans="1:13" x14ac:dyDescent="0.25">
      <c r="A82" s="9">
        <v>946.49999999999704</v>
      </c>
      <c r="B82" s="10">
        <v>196</v>
      </c>
      <c r="C82">
        <f t="shared" si="15"/>
        <v>158.71315937994314</v>
      </c>
      <c r="D82">
        <f t="shared" si="16"/>
        <v>292.10000000000286</v>
      </c>
      <c r="E82">
        <f t="shared" si="17"/>
        <v>37.286840620056864</v>
      </c>
      <c r="F82">
        <f t="shared" si="18"/>
        <v>2.1933105226810011E-12</v>
      </c>
      <c r="G82">
        <f t="shared" si="18"/>
        <v>1.26138507843959E-3</v>
      </c>
      <c r="H82">
        <f t="shared" si="18"/>
        <v>2.0323646555057246E-8</v>
      </c>
      <c r="I82">
        <f t="shared" si="18"/>
        <v>5.7884839936731627</v>
      </c>
      <c r="J82">
        <f t="shared" si="13"/>
        <v>6.2966663413524259E-37</v>
      </c>
      <c r="K82">
        <f t="shared" si="19"/>
        <v>5.7897453990774421</v>
      </c>
      <c r="L82">
        <f t="shared" si="14"/>
        <v>31.497095220979421</v>
      </c>
      <c r="M82">
        <f t="shared" si="20"/>
        <v>992.06700735944469</v>
      </c>
    </row>
    <row r="83" spans="1:13" x14ac:dyDescent="0.25">
      <c r="A83" s="9">
        <v>946.549999999997</v>
      </c>
      <c r="B83" s="10">
        <v>196</v>
      </c>
      <c r="C83">
        <f t="shared" si="15"/>
        <v>158.44085896056276</v>
      </c>
      <c r="D83">
        <f t="shared" si="16"/>
        <v>292.05000000000291</v>
      </c>
      <c r="E83">
        <f t="shared" si="17"/>
        <v>37.559141039437236</v>
      </c>
      <c r="F83">
        <f t="shared" si="18"/>
        <v>3.9147078349801533E-12</v>
      </c>
      <c r="G83">
        <f t="shared" si="18"/>
        <v>1.8026040339651744E-3</v>
      </c>
      <c r="H83">
        <f t="shared" si="18"/>
        <v>3.3280701387453807E-8</v>
      </c>
      <c r="I83">
        <f t="shared" si="18"/>
        <v>6.8782278431752397</v>
      </c>
      <c r="J83">
        <f t="shared" si="13"/>
        <v>1.6123604144334979E-36</v>
      </c>
      <c r="K83">
        <f t="shared" si="19"/>
        <v>6.8800304804938213</v>
      </c>
      <c r="L83">
        <f t="shared" si="14"/>
        <v>30.679110558943414</v>
      </c>
      <c r="M83">
        <f t="shared" si="20"/>
        <v>941.20782468787331</v>
      </c>
    </row>
    <row r="84" spans="1:13" x14ac:dyDescent="0.25">
      <c r="A84" s="9">
        <v>946.59999999999695</v>
      </c>
      <c r="B84" s="10">
        <v>180</v>
      </c>
      <c r="C84">
        <f t="shared" si="15"/>
        <v>158.16855854118148</v>
      </c>
      <c r="D84">
        <f t="shared" si="16"/>
        <v>292.00000000000296</v>
      </c>
      <c r="E84">
        <f t="shared" si="17"/>
        <v>21.831441458818517</v>
      </c>
      <c r="F84">
        <f t="shared" si="18"/>
        <v>6.9517063968645182E-12</v>
      </c>
      <c r="G84">
        <f t="shared" si="18"/>
        <v>2.562983567210539E-3</v>
      </c>
      <c r="H84">
        <f t="shared" si="18"/>
        <v>5.4222075942206941E-8</v>
      </c>
      <c r="I84">
        <f t="shared" si="18"/>
        <v>8.1316955929571577</v>
      </c>
      <c r="J84">
        <f t="shared" si="13"/>
        <v>4.1077727265834666E-36</v>
      </c>
      <c r="K84">
        <f t="shared" si="19"/>
        <v>8.1342586307533953</v>
      </c>
      <c r="L84">
        <f t="shared" si="14"/>
        <v>13.697182828065122</v>
      </c>
      <c r="M84">
        <f t="shared" si="20"/>
        <v>187.61281742544205</v>
      </c>
    </row>
    <row r="85" spans="1:13" x14ac:dyDescent="0.25">
      <c r="A85" s="9">
        <v>946.64999999999702</v>
      </c>
      <c r="B85" s="10">
        <v>197</v>
      </c>
      <c r="C85">
        <f t="shared" si="15"/>
        <v>157.89625812180111</v>
      </c>
      <c r="D85">
        <f t="shared" si="16"/>
        <v>291.95000000000289</v>
      </c>
      <c r="E85">
        <f t="shared" si="17"/>
        <v>39.103741878198889</v>
      </c>
      <c r="F85">
        <f t="shared" si="18"/>
        <v>1.228220442933091E-11</v>
      </c>
      <c r="G85">
        <f t="shared" si="18"/>
        <v>3.6256354818209758E-3</v>
      </c>
      <c r="H85">
        <f t="shared" si="18"/>
        <v>8.7892667452513113E-8</v>
      </c>
      <c r="I85">
        <f t="shared" si="18"/>
        <v>9.5648574307084484</v>
      </c>
      <c r="J85">
        <f t="shared" si="13"/>
        <v>1.0412224434621479E-35</v>
      </c>
      <c r="K85">
        <f t="shared" si="19"/>
        <v>9.5684831540952189</v>
      </c>
      <c r="L85">
        <f t="shared" si="14"/>
        <v>29.53525872410367</v>
      </c>
      <c r="M85">
        <f t="shared" si="20"/>
        <v>872.33150789974195</v>
      </c>
    </row>
    <row r="86" spans="1:13" x14ac:dyDescent="0.25">
      <c r="A86" s="9">
        <v>946.69999999999698</v>
      </c>
      <c r="B86" s="10">
        <v>185</v>
      </c>
      <c r="C86">
        <f t="shared" si="15"/>
        <v>157.62395770241983</v>
      </c>
      <c r="D86">
        <f t="shared" si="16"/>
        <v>291.90000000000293</v>
      </c>
      <c r="E86">
        <f t="shared" si="17"/>
        <v>27.37604229758017</v>
      </c>
      <c r="F86">
        <f t="shared" si="18"/>
        <v>2.1590070248216692E-11</v>
      </c>
      <c r="G86">
        <f t="shared" si="18"/>
        <v>5.1028792148539812E-3</v>
      </c>
      <c r="H86">
        <f t="shared" si="18"/>
        <v>1.4174964595542703E-7</v>
      </c>
      <c r="I86">
        <f t="shared" si="18"/>
        <v>11.19357266908569</v>
      </c>
      <c r="J86">
        <f t="shared" si="13"/>
        <v>2.6258714903128315E-35</v>
      </c>
      <c r="K86">
        <f t="shared" si="19"/>
        <v>11.198675690071779</v>
      </c>
      <c r="L86">
        <f t="shared" si="14"/>
        <v>16.17736660750839</v>
      </c>
      <c r="M86">
        <f t="shared" si="20"/>
        <v>261.70719035372753</v>
      </c>
    </row>
    <row r="87" spans="1:13" x14ac:dyDescent="0.25">
      <c r="A87" s="9">
        <v>946.74999999999704</v>
      </c>
      <c r="B87" s="10">
        <v>197</v>
      </c>
      <c r="C87">
        <f t="shared" si="15"/>
        <v>157.35165728303946</v>
      </c>
      <c r="D87">
        <f t="shared" si="16"/>
        <v>291.85000000000286</v>
      </c>
      <c r="E87">
        <f t="shared" si="17"/>
        <v>39.648342716960542</v>
      </c>
      <c r="F87">
        <f t="shared" si="18"/>
        <v>3.7759359840589203E-11</v>
      </c>
      <c r="G87">
        <f t="shared" si="18"/>
        <v>7.1456093995147726E-3</v>
      </c>
      <c r="H87">
        <f t="shared" si="18"/>
        <v>2.2744906415398816E-7</v>
      </c>
      <c r="I87">
        <f t="shared" si="18"/>
        <v>13.033221577267103</v>
      </c>
      <c r="J87">
        <f t="shared" si="13"/>
        <v>6.5886471350847416E-35</v>
      </c>
      <c r="K87">
        <f t="shared" si="19"/>
        <v>13.04036741415344</v>
      </c>
      <c r="L87">
        <f t="shared" si="14"/>
        <v>26.607975302807102</v>
      </c>
      <c r="M87">
        <f t="shared" si="20"/>
        <v>707.98434971479264</v>
      </c>
    </row>
    <row r="88" spans="1:13" x14ac:dyDescent="0.25">
      <c r="A88" s="9">
        <v>946.799999999997</v>
      </c>
      <c r="B88" s="10">
        <v>187</v>
      </c>
      <c r="C88">
        <f t="shared" si="15"/>
        <v>157.07935686365818</v>
      </c>
      <c r="D88">
        <f t="shared" si="16"/>
        <v>291.80000000000291</v>
      </c>
      <c r="E88">
        <f t="shared" si="17"/>
        <v>29.920643136341823</v>
      </c>
      <c r="F88">
        <f t="shared" si="18"/>
        <v>6.5703427224922271E-11</v>
      </c>
      <c r="G88">
        <f t="shared" si="18"/>
        <v>9.9553398489457094E-3</v>
      </c>
      <c r="H88">
        <f t="shared" si="18"/>
        <v>3.6311079413115214E-7</v>
      </c>
      <c r="I88">
        <f t="shared" si="18"/>
        <v>15.098286705868185</v>
      </c>
      <c r="J88">
        <f t="shared" si="13"/>
        <v>1.6447953268451827E-34</v>
      </c>
      <c r="K88">
        <f t="shared" si="19"/>
        <v>15.108242408893629</v>
      </c>
      <c r="L88">
        <f t="shared" si="14"/>
        <v>14.812400727448194</v>
      </c>
      <c r="M88">
        <f t="shared" si="20"/>
        <v>219.40721531050781</v>
      </c>
    </row>
    <row r="89" spans="1:13" x14ac:dyDescent="0.25">
      <c r="A89" s="9">
        <v>946.84999999999604</v>
      </c>
      <c r="B89" s="10">
        <v>191</v>
      </c>
      <c r="C89">
        <f t="shared" si="15"/>
        <v>156.80705644428326</v>
      </c>
      <c r="D89">
        <f t="shared" si="16"/>
        <v>291.75000000000387</v>
      </c>
      <c r="E89">
        <f t="shared" si="17"/>
        <v>34.192943555716738</v>
      </c>
      <c r="F89">
        <f t="shared" si="18"/>
        <v>1.1374812812504081E-10</v>
      </c>
      <c r="G89">
        <f t="shared" si="18"/>
        <v>1.3799575963970445E-2</v>
      </c>
      <c r="H89">
        <f t="shared" si="18"/>
        <v>5.7674919627278481E-7</v>
      </c>
      <c r="I89">
        <f t="shared" si="18"/>
        <v>17.401888875163426</v>
      </c>
      <c r="J89">
        <f t="shared" si="13"/>
        <v>4.0852657364710053E-34</v>
      </c>
      <c r="K89">
        <f t="shared" si="19"/>
        <v>17.415689027990339</v>
      </c>
      <c r="L89">
        <f t="shared" si="14"/>
        <v>16.777254527726399</v>
      </c>
      <c r="M89">
        <f t="shared" si="20"/>
        <v>281.47626948811592</v>
      </c>
    </row>
    <row r="90" spans="1:13" x14ac:dyDescent="0.25">
      <c r="A90" s="9">
        <v>946.899999999996</v>
      </c>
      <c r="B90" s="10">
        <v>192</v>
      </c>
      <c r="C90">
        <f t="shared" si="15"/>
        <v>156.53475602490198</v>
      </c>
      <c r="D90">
        <f t="shared" si="16"/>
        <v>291.70000000000391</v>
      </c>
      <c r="E90">
        <f t="shared" si="17"/>
        <v>35.465243975098019</v>
      </c>
      <c r="F90">
        <f t="shared" si="18"/>
        <v>1.9592656605786538E-10</v>
      </c>
      <c r="G90">
        <f t="shared" si="18"/>
        <v>1.9031289968808401E-2</v>
      </c>
      <c r="H90">
        <f t="shared" si="18"/>
        <v>9.1143913101707633E-7</v>
      </c>
      <c r="I90">
        <f t="shared" si="18"/>
        <v>19.955285591751547</v>
      </c>
      <c r="J90">
        <f t="shared" si="13"/>
        <v>1.009535495360186E-33</v>
      </c>
      <c r="K90">
        <f t="shared" si="19"/>
        <v>19.974317793355414</v>
      </c>
      <c r="L90">
        <f t="shared" si="14"/>
        <v>15.490926181742605</v>
      </c>
      <c r="M90">
        <f t="shared" si="20"/>
        <v>239.96879396819853</v>
      </c>
    </row>
    <row r="91" spans="1:13" x14ac:dyDescent="0.25">
      <c r="A91" s="9">
        <v>946.94999999999595</v>
      </c>
      <c r="B91" s="10">
        <v>202</v>
      </c>
      <c r="C91">
        <f t="shared" si="15"/>
        <v>156.26245560552161</v>
      </c>
      <c r="D91">
        <f t="shared" si="16"/>
        <v>291.65000000000396</v>
      </c>
      <c r="E91">
        <f t="shared" si="17"/>
        <v>45.737544394478391</v>
      </c>
      <c r="F91">
        <f t="shared" si="18"/>
        <v>3.3576484944073526E-10</v>
      </c>
      <c r="G91">
        <f t="shared" si="18"/>
        <v>2.6113407437173261E-2</v>
      </c>
      <c r="H91">
        <f t="shared" si="18"/>
        <v>1.4330494482998112E-6</v>
      </c>
      <c r="I91">
        <f t="shared" si="18"/>
        <v>22.767342339658068</v>
      </c>
      <c r="J91">
        <f t="shared" si="13"/>
        <v>2.4820796209669368E-33</v>
      </c>
      <c r="K91">
        <f t="shared" si="19"/>
        <v>22.793457180480456</v>
      </c>
      <c r="L91">
        <f t="shared" si="14"/>
        <v>22.944087213997935</v>
      </c>
      <c r="M91">
        <f t="shared" si="20"/>
        <v>526.4311380835436</v>
      </c>
    </row>
    <row r="92" spans="1:13" x14ac:dyDescent="0.25">
      <c r="A92" s="9">
        <v>946.99999999999602</v>
      </c>
      <c r="B92" s="10">
        <v>201</v>
      </c>
      <c r="C92">
        <f t="shared" si="15"/>
        <v>155.99015518614033</v>
      </c>
      <c r="D92">
        <f t="shared" si="16"/>
        <v>291.60000000000389</v>
      </c>
      <c r="E92">
        <f t="shared" si="17"/>
        <v>45.009844813859672</v>
      </c>
      <c r="F92">
        <f t="shared" si="18"/>
        <v>5.7249271460911348E-10</v>
      </c>
      <c r="G92">
        <f t="shared" si="18"/>
        <v>3.5649356679720461E-2</v>
      </c>
      <c r="H92">
        <f t="shared" si="18"/>
        <v>2.2417517417855786E-6</v>
      </c>
      <c r="I92">
        <f t="shared" si="18"/>
        <v>25.843989844031086</v>
      </c>
      <c r="J92">
        <f t="shared" si="13"/>
        <v>6.0715930883304246E-33</v>
      </c>
      <c r="K92">
        <f t="shared" si="19"/>
        <v>25.879641443035041</v>
      </c>
      <c r="L92">
        <f t="shared" si="14"/>
        <v>19.130203370824631</v>
      </c>
      <c r="M92">
        <f t="shared" si="20"/>
        <v>365.96468100911011</v>
      </c>
    </row>
    <row r="93" spans="1:13" x14ac:dyDescent="0.25">
      <c r="A93" s="9">
        <v>947.04999999999598</v>
      </c>
      <c r="B93" s="10">
        <v>215</v>
      </c>
      <c r="C93">
        <f t="shared" si="15"/>
        <v>155.71785476675996</v>
      </c>
      <c r="D93">
        <f t="shared" si="16"/>
        <v>291.55000000000393</v>
      </c>
      <c r="E93">
        <f t="shared" si="17"/>
        <v>59.282145233240044</v>
      </c>
      <c r="F93">
        <f t="shared" si="18"/>
        <v>9.7117508785443824E-10</v>
      </c>
      <c r="G93">
        <f t="shared" si="18"/>
        <v>4.8420880539125813E-2</v>
      </c>
      <c r="H93">
        <f t="shared" si="18"/>
        <v>3.4890459504032652E-6</v>
      </c>
      <c r="I93">
        <f t="shared" si="18"/>
        <v>29.18768288991599</v>
      </c>
      <c r="J93">
        <f t="shared" si="13"/>
        <v>1.4776869592143472E-32</v>
      </c>
      <c r="K93">
        <f t="shared" si="19"/>
        <v>29.236107260472242</v>
      </c>
      <c r="L93">
        <f t="shared" si="14"/>
        <v>30.046037972767802</v>
      </c>
      <c r="M93">
        <f t="shared" si="20"/>
        <v>902.76439786100468</v>
      </c>
    </row>
    <row r="94" spans="1:13" x14ac:dyDescent="0.25">
      <c r="A94" s="9">
        <v>947.09999999999604</v>
      </c>
      <c r="B94" s="10">
        <v>211</v>
      </c>
      <c r="C94">
        <f t="shared" si="15"/>
        <v>155.44555434737867</v>
      </c>
      <c r="D94">
        <f t="shared" si="16"/>
        <v>291.50000000000387</v>
      </c>
      <c r="E94">
        <f t="shared" si="17"/>
        <v>55.554445652621325</v>
      </c>
      <c r="F94">
        <f t="shared" si="18"/>
        <v>1.6391471253557797E-9</v>
      </c>
      <c r="G94">
        <f t="shared" si="18"/>
        <v>6.5434456921527287E-2</v>
      </c>
      <c r="H94">
        <f t="shared" si="18"/>
        <v>5.4027975714362431E-6</v>
      </c>
      <c r="I94">
        <f t="shared" si="18"/>
        <v>32.796878454865237</v>
      </c>
      <c r="J94">
        <f t="shared" si="13"/>
        <v>3.5781212812281239E-32</v>
      </c>
      <c r="K94">
        <f t="shared" si="19"/>
        <v>32.86231831622348</v>
      </c>
      <c r="L94">
        <f t="shared" si="14"/>
        <v>22.692127336397846</v>
      </c>
      <c r="M94">
        <f t="shared" si="20"/>
        <v>514.93264305129435</v>
      </c>
    </row>
    <row r="95" spans="1:13" x14ac:dyDescent="0.25">
      <c r="A95" s="9">
        <v>947.149999999996</v>
      </c>
      <c r="B95" s="10">
        <v>187</v>
      </c>
      <c r="C95">
        <f t="shared" si="15"/>
        <v>155.1732539279983</v>
      </c>
      <c r="D95">
        <f t="shared" si="16"/>
        <v>291.45000000000391</v>
      </c>
      <c r="E95">
        <f t="shared" si="17"/>
        <v>31.826746072001697</v>
      </c>
      <c r="F95">
        <f t="shared" si="18"/>
        <v>2.7525243707931857E-9</v>
      </c>
      <c r="G95">
        <f t="shared" si="18"/>
        <v>8.7977811687662791E-2</v>
      </c>
      <c r="H95">
        <f t="shared" si="18"/>
        <v>8.3238364126468945E-6</v>
      </c>
      <c r="I95">
        <f t="shared" si="18"/>
        <v>36.665552628167845</v>
      </c>
      <c r="J95">
        <f t="shared" si="13"/>
        <v>8.6202628183148515E-32</v>
      </c>
      <c r="K95">
        <f t="shared" si="19"/>
        <v>36.753538766444443</v>
      </c>
      <c r="L95">
        <f t="shared" si="14"/>
        <v>-4.9267926944427458</v>
      </c>
      <c r="M95">
        <f t="shared" si="20"/>
        <v>24.273286254014412</v>
      </c>
    </row>
    <row r="96" spans="1:13" x14ac:dyDescent="0.25">
      <c r="A96" s="9">
        <v>947.19999999999595</v>
      </c>
      <c r="B96" s="10">
        <v>216</v>
      </c>
      <c r="C96">
        <f t="shared" si="15"/>
        <v>154.90095350861793</v>
      </c>
      <c r="D96">
        <f t="shared" si="16"/>
        <v>291.40000000000396</v>
      </c>
      <c r="E96">
        <f t="shared" si="17"/>
        <v>61.099046491382069</v>
      </c>
      <c r="F96">
        <f t="shared" si="18"/>
        <v>4.5987229153453986E-9</v>
      </c>
      <c r="G96">
        <f t="shared" si="18"/>
        <v>0.11768812454580348</v>
      </c>
      <c r="H96">
        <f t="shared" si="18"/>
        <v>1.2759134355308518E-5</v>
      </c>
      <c r="I96">
        <f t="shared" si="18"/>
        <v>40.782776897562066</v>
      </c>
      <c r="J96">
        <f t="shared" si="13"/>
        <v>2.066230607819708E-31</v>
      </c>
      <c r="K96">
        <f t="shared" si="19"/>
        <v>40.900477785840948</v>
      </c>
      <c r="L96">
        <f t="shared" si="14"/>
        <v>20.19856870554112</v>
      </c>
      <c r="M96">
        <f t="shared" si="20"/>
        <v>407.98217775246508</v>
      </c>
    </row>
    <row r="97" spans="1:13" x14ac:dyDescent="0.25">
      <c r="A97" s="9">
        <v>947.24999999999602</v>
      </c>
      <c r="B97" s="10">
        <v>214</v>
      </c>
      <c r="C97">
        <f t="shared" si="15"/>
        <v>154.62865308923665</v>
      </c>
      <c r="D97">
        <f t="shared" si="16"/>
        <v>291.35000000000389</v>
      </c>
      <c r="E97">
        <f t="shared" si="17"/>
        <v>59.37134691076335</v>
      </c>
      <c r="F97">
        <f t="shared" si="18"/>
        <v>7.6442722636964752E-9</v>
      </c>
      <c r="G97">
        <f t="shared" si="18"/>
        <v>0.15663361180565985</v>
      </c>
      <c r="H97">
        <f t="shared" si="18"/>
        <v>1.94586057269031E-5</v>
      </c>
      <c r="I97">
        <f t="shared" si="18"/>
        <v>45.132374751047919</v>
      </c>
      <c r="J97">
        <f t="shared" si="13"/>
        <v>4.9275371575303519E-31</v>
      </c>
      <c r="K97">
        <f t="shared" si="19"/>
        <v>45.289027829103581</v>
      </c>
      <c r="L97">
        <f t="shared" si="14"/>
        <v>14.082319081659769</v>
      </c>
      <c r="M97">
        <f t="shared" si="20"/>
        <v>198.31171071767884</v>
      </c>
    </row>
    <row r="98" spans="1:13" x14ac:dyDescent="0.25">
      <c r="A98" s="9">
        <v>947.29999999999598</v>
      </c>
      <c r="B98" s="10">
        <v>193</v>
      </c>
      <c r="C98">
        <f t="shared" si="15"/>
        <v>154.35635266985628</v>
      </c>
      <c r="D98">
        <f t="shared" si="16"/>
        <v>291.30000000000393</v>
      </c>
      <c r="E98">
        <f t="shared" si="17"/>
        <v>38.643647330143722</v>
      </c>
      <c r="F98">
        <f t="shared" si="18"/>
        <v>1.2642352174915604E-8</v>
      </c>
      <c r="G98">
        <f t="shared" si="18"/>
        <v>0.20741020292511381</v>
      </c>
      <c r="H98">
        <f t="shared" si="18"/>
        <v>2.9525350360513814E-5</v>
      </c>
      <c r="I98">
        <f t="shared" si="18"/>
        <v>49.692679057420271</v>
      </c>
      <c r="J98">
        <f t="shared" si="13"/>
        <v>1.1691597582433658E-30</v>
      </c>
      <c r="K98">
        <f t="shared" si="19"/>
        <v>49.900118798338099</v>
      </c>
      <c r="L98">
        <f t="shared" si="14"/>
        <v>-11.256471468194377</v>
      </c>
      <c r="M98">
        <f t="shared" si="20"/>
        <v>126.70814991427407</v>
      </c>
    </row>
    <row r="99" spans="1:13" x14ac:dyDescent="0.25">
      <c r="A99" s="9">
        <v>947.34999999999604</v>
      </c>
      <c r="B99" s="10">
        <v>203</v>
      </c>
      <c r="C99">
        <f t="shared" si="15"/>
        <v>154.084052250475</v>
      </c>
      <c r="D99">
        <f t="shared" si="16"/>
        <v>291.25000000000387</v>
      </c>
      <c r="E99">
        <f t="shared" si="17"/>
        <v>48.915947749525003</v>
      </c>
      <c r="F99">
        <f t="shared" si="18"/>
        <v>2.0802352688173139E-8</v>
      </c>
      <c r="G99">
        <f t="shared" si="18"/>
        <v>0.27325499158893451</v>
      </c>
      <c r="H99">
        <f t="shared" si="18"/>
        <v>4.4572935290120328E-5</v>
      </c>
      <c r="I99">
        <f t="shared" si="18"/>
        <v>54.436409274324703</v>
      </c>
      <c r="J99">
        <f t="shared" si="13"/>
        <v>2.7600099221289967E-30</v>
      </c>
      <c r="K99">
        <f t="shared" si="19"/>
        <v>54.709708859651279</v>
      </c>
      <c r="L99">
        <f t="shared" si="14"/>
        <v>-5.793761110126276</v>
      </c>
      <c r="M99">
        <f t="shared" si="20"/>
        <v>33.567667801211655</v>
      </c>
    </row>
    <row r="100" spans="1:13" x14ac:dyDescent="0.25">
      <c r="A100" s="9">
        <v>947.399999999996</v>
      </c>
      <c r="B100" s="10">
        <v>229</v>
      </c>
      <c r="C100">
        <f t="shared" si="15"/>
        <v>153.81175183109463</v>
      </c>
      <c r="D100">
        <f t="shared" si="16"/>
        <v>291.20000000000391</v>
      </c>
      <c r="E100">
        <f t="shared" si="17"/>
        <v>75.188248168905375</v>
      </c>
      <c r="F100">
        <f t="shared" si="18"/>
        <v>3.4055703801033862E-8</v>
      </c>
      <c r="G100">
        <f t="shared" si="18"/>
        <v>0.35817801497876101</v>
      </c>
      <c r="H100">
        <f t="shared" si="18"/>
        <v>6.6948406371353543E-5</v>
      </c>
      <c r="I100">
        <f t="shared" si="18"/>
        <v>59.330685147909378</v>
      </c>
      <c r="J100">
        <f t="shared" si="13"/>
        <v>6.4824662076686455E-30</v>
      </c>
      <c r="K100">
        <f t="shared" si="19"/>
        <v>59.688930145350213</v>
      </c>
      <c r="L100">
        <f t="shared" si="14"/>
        <v>15.499318023555162</v>
      </c>
      <c r="M100">
        <f t="shared" si="20"/>
        <v>240.22885919530188</v>
      </c>
    </row>
    <row r="101" spans="1:13" x14ac:dyDescent="0.25">
      <c r="A101" s="9">
        <v>947.44999999999595</v>
      </c>
      <c r="B101" s="10">
        <v>215</v>
      </c>
      <c r="C101">
        <f t="shared" si="15"/>
        <v>153.53945141171425</v>
      </c>
      <c r="D101">
        <f t="shared" si="16"/>
        <v>291.15000000000396</v>
      </c>
      <c r="E101">
        <f t="shared" si="17"/>
        <v>61.460548588285747</v>
      </c>
      <c r="F101">
        <f t="shared" si="18"/>
        <v>5.5470246809153963E-8</v>
      </c>
      <c r="G101">
        <f t="shared" si="18"/>
        <v>0.46711367337218435</v>
      </c>
      <c r="H101">
        <f t="shared" si="18"/>
        <v>1.000465428332872E-4</v>
      </c>
      <c r="I101">
        <f t="shared" si="18"/>
        <v>64.337190223134968</v>
      </c>
      <c r="J101">
        <f t="shared" si="13"/>
        <v>1.5148258700111132E-29</v>
      </c>
      <c r="K101">
        <f t="shared" si="19"/>
        <v>64.804403998520229</v>
      </c>
      <c r="L101">
        <f t="shared" si="14"/>
        <v>-3.3438554102344824</v>
      </c>
      <c r="M101">
        <f t="shared" si="20"/>
        <v>11.181369004554419</v>
      </c>
    </row>
    <row r="102" spans="1:13" x14ac:dyDescent="0.25">
      <c r="A102" s="9">
        <v>947.49999999999602</v>
      </c>
      <c r="B102" s="10">
        <v>220</v>
      </c>
      <c r="C102">
        <f t="shared" si="15"/>
        <v>153.26715099233297</v>
      </c>
      <c r="D102">
        <f t="shared" si="16"/>
        <v>291.10000000000389</v>
      </c>
      <c r="E102">
        <f t="shared" si="17"/>
        <v>66.732849007667028</v>
      </c>
      <c r="F102">
        <f t="shared" si="18"/>
        <v>8.9892440269820324E-8</v>
      </c>
      <c r="G102">
        <f t="shared" si="18"/>
        <v>0.60609272156033278</v>
      </c>
      <c r="H102">
        <f t="shared" si="18"/>
        <v>1.4874992721786124E-4</v>
      </c>
      <c r="I102">
        <f t="shared" si="18"/>
        <v>69.412494236543239</v>
      </c>
      <c r="J102">
        <f t="shared" si="13"/>
        <v>3.5219079330713536E-29</v>
      </c>
      <c r="K102">
        <f t="shared" si="19"/>
        <v>70.018735797923227</v>
      </c>
      <c r="L102">
        <f t="shared" si="14"/>
        <v>-3.2858867902561997</v>
      </c>
      <c r="M102">
        <f t="shared" si="20"/>
        <v>10.797051998380191</v>
      </c>
    </row>
    <row r="103" spans="1:13" x14ac:dyDescent="0.25">
      <c r="A103" s="9">
        <v>947.54999999999598</v>
      </c>
      <c r="B103" s="10">
        <v>245</v>
      </c>
      <c r="C103">
        <f t="shared" si="15"/>
        <v>152.9948505729526</v>
      </c>
      <c r="D103">
        <f t="shared" si="16"/>
        <v>291.05000000000393</v>
      </c>
      <c r="E103">
        <f t="shared" si="17"/>
        <v>92.0051494270474</v>
      </c>
      <c r="F103">
        <f t="shared" si="18"/>
        <v>1.4493693592702457E-7</v>
      </c>
      <c r="G103">
        <f t="shared" si="18"/>
        <v>0.78243521928770332</v>
      </c>
      <c r="H103">
        <f t="shared" si="18"/>
        <v>2.2004133517429574E-4</v>
      </c>
      <c r="I103">
        <f t="shared" si="18"/>
        <v>74.50853842963987</v>
      </c>
      <c r="J103">
        <f t="shared" si="13"/>
        <v>8.1467824262790709E-29</v>
      </c>
      <c r="K103">
        <f t="shared" si="19"/>
        <v>75.291193835199678</v>
      </c>
      <c r="L103">
        <f t="shared" si="14"/>
        <v>16.713955591847721</v>
      </c>
      <c r="M103">
        <f t="shared" si="20"/>
        <v>279.35631152625774</v>
      </c>
    </row>
    <row r="104" spans="1:13" x14ac:dyDescent="0.25">
      <c r="A104" s="9">
        <v>947.59999999999604</v>
      </c>
      <c r="B104" s="10">
        <v>243</v>
      </c>
      <c r="C104">
        <f t="shared" si="15"/>
        <v>152.72255015357132</v>
      </c>
      <c r="D104">
        <f t="shared" si="16"/>
        <v>291.00000000000387</v>
      </c>
      <c r="E104">
        <f t="shared" si="17"/>
        <v>90.277449846428681</v>
      </c>
      <c r="F104">
        <f t="shared" si="18"/>
        <v>2.3250260063111883E-7</v>
      </c>
      <c r="G104">
        <f t="shared" si="18"/>
        <v>1.0049640971888487</v>
      </c>
      <c r="H104">
        <f t="shared" si="18"/>
        <v>3.2385053195413714E-4</v>
      </c>
      <c r="I104">
        <f t="shared" si="18"/>
        <v>79.573282165857663</v>
      </c>
      <c r="J104">
        <f t="shared" si="13"/>
        <v>1.8749386884504721E-28</v>
      </c>
      <c r="K104">
        <f t="shared" si="19"/>
        <v>80.578570346081065</v>
      </c>
      <c r="L104">
        <f t="shared" si="14"/>
        <v>9.6988795003476156</v>
      </c>
      <c r="M104">
        <f t="shared" si="20"/>
        <v>94.068263562263212</v>
      </c>
    </row>
    <row r="105" spans="1:13" x14ac:dyDescent="0.25">
      <c r="A105" s="9">
        <v>947.649999999996</v>
      </c>
      <c r="B105" s="10">
        <v>209</v>
      </c>
      <c r="C105">
        <f t="shared" si="15"/>
        <v>152.45024973419095</v>
      </c>
      <c r="D105">
        <f t="shared" si="16"/>
        <v>290.95000000000391</v>
      </c>
      <c r="E105">
        <f t="shared" si="17"/>
        <v>56.549750265809053</v>
      </c>
      <c r="F105">
        <f t="shared" si="18"/>
        <v>3.7108157213096394E-7</v>
      </c>
      <c r="G105">
        <f t="shared" si="18"/>
        <v>1.2842380584347401</v>
      </c>
      <c r="H105">
        <f t="shared" si="18"/>
        <v>4.7421773474169406E-4</v>
      </c>
      <c r="I105">
        <f t="shared" si="18"/>
        <v>84.551503170908475</v>
      </c>
      <c r="J105">
        <f t="shared" si="13"/>
        <v>4.293197393222798E-28</v>
      </c>
      <c r="K105">
        <f t="shared" si="19"/>
        <v>85.83621581815953</v>
      </c>
      <c r="L105">
        <f t="shared" si="14"/>
        <v>-29.286465552350478</v>
      </c>
      <c r="M105">
        <f t="shared" si="20"/>
        <v>857.6970645490112</v>
      </c>
    </row>
    <row r="106" spans="1:13" x14ac:dyDescent="0.25">
      <c r="A106" s="9">
        <v>947.69999999999595</v>
      </c>
      <c r="B106" s="10">
        <v>254</v>
      </c>
      <c r="C106">
        <f t="shared" si="15"/>
        <v>152.17794931481058</v>
      </c>
      <c r="D106">
        <f t="shared" si="16"/>
        <v>290.90000000000396</v>
      </c>
      <c r="E106">
        <f t="shared" si="17"/>
        <v>101.82205068518942</v>
      </c>
      <c r="F106">
        <f t="shared" si="18"/>
        <v>5.8925570288858272E-7</v>
      </c>
      <c r="G106">
        <f t="shared" si="18"/>
        <v>1.6328013815702649</v>
      </c>
      <c r="H106">
        <f t="shared" si="18"/>
        <v>6.9088187955842725E-4</v>
      </c>
      <c r="I106">
        <f t="shared" si="18"/>
        <v>89.385737499676807</v>
      </c>
      <c r="J106">
        <f t="shared" si="13"/>
        <v>9.7806445728178363E-28</v>
      </c>
      <c r="K106">
        <f t="shared" si="19"/>
        <v>91.019230352382337</v>
      </c>
      <c r="L106">
        <f t="shared" si="14"/>
        <v>10.802820332807087</v>
      </c>
      <c r="M106">
        <f t="shared" si="20"/>
        <v>116.70092714291023</v>
      </c>
    </row>
    <row r="107" spans="1:13" x14ac:dyDescent="0.25">
      <c r="A107" s="9">
        <v>947.74999999999602</v>
      </c>
      <c r="B107" s="10">
        <v>227</v>
      </c>
      <c r="C107">
        <f t="shared" si="15"/>
        <v>151.90564889542929</v>
      </c>
      <c r="D107">
        <f t="shared" si="16"/>
        <v>290.85000000000389</v>
      </c>
      <c r="E107">
        <f t="shared" si="17"/>
        <v>75.094351104570706</v>
      </c>
      <c r="F107">
        <f t="shared" si="18"/>
        <v>9.3096002829612898E-7</v>
      </c>
      <c r="G107">
        <f t="shared" si="18"/>
        <v>2.0654468124712735</v>
      </c>
      <c r="H107">
        <f t="shared" si="18"/>
        <v>1.0014347243709157E-3</v>
      </c>
      <c r="I107">
        <f t="shared" si="18"/>
        <v>94.017339241284006</v>
      </c>
      <c r="J107">
        <f t="shared" si="13"/>
        <v>2.2169042227995102E-27</v>
      </c>
      <c r="K107">
        <f t="shared" si="19"/>
        <v>96.083788419439685</v>
      </c>
      <c r="L107">
        <f t="shared" si="14"/>
        <v>-20.989437314868979</v>
      </c>
      <c r="M107">
        <f t="shared" si="20"/>
        <v>440.55647879481432</v>
      </c>
    </row>
    <row r="108" spans="1:13" x14ac:dyDescent="0.25">
      <c r="A108" s="9">
        <v>947.79999999999598</v>
      </c>
      <c r="B108" s="10">
        <v>230</v>
      </c>
      <c r="C108">
        <f t="shared" si="15"/>
        <v>151.63334847604892</v>
      </c>
      <c r="D108">
        <f t="shared" si="16"/>
        <v>290.80000000000393</v>
      </c>
      <c r="E108">
        <f t="shared" si="17"/>
        <v>78.366651523951077</v>
      </c>
      <c r="F108">
        <f t="shared" si="18"/>
        <v>1.4633597593775129E-6</v>
      </c>
      <c r="G108">
        <f t="shared" si="18"/>
        <v>2.5994861403237697</v>
      </c>
      <c r="H108">
        <f t="shared" si="18"/>
        <v>1.4442232229307994E-3</v>
      </c>
      <c r="I108">
        <f t="shared" si="18"/>
        <v>98.387634304770486</v>
      </c>
      <c r="J108">
        <f t="shared" si="13"/>
        <v>4.9994153339517437E-27</v>
      </c>
      <c r="K108">
        <f t="shared" si="19"/>
        <v>100.98856613167695</v>
      </c>
      <c r="L108">
        <f t="shared" si="14"/>
        <v>-22.62191460772587</v>
      </c>
      <c r="M108">
        <f t="shared" si="20"/>
        <v>511.75102051924108</v>
      </c>
    </row>
    <row r="109" spans="1:13" x14ac:dyDescent="0.25">
      <c r="A109" s="9">
        <v>947.84999999999604</v>
      </c>
      <c r="B109" s="10">
        <v>232</v>
      </c>
      <c r="C109">
        <f t="shared" si="15"/>
        <v>151.36104805666764</v>
      </c>
      <c r="D109">
        <f t="shared" si="16"/>
        <v>290.75000000000387</v>
      </c>
      <c r="E109">
        <f t="shared" si="17"/>
        <v>80.638951943332358</v>
      </c>
      <c r="F109">
        <f t="shared" si="18"/>
        <v>2.2885690254615535E-6</v>
      </c>
      <c r="G109">
        <f t="shared" si="18"/>
        <v>3.2550212656506785</v>
      </c>
      <c r="H109">
        <f t="shared" si="18"/>
        <v>2.0722341931251175E-3</v>
      </c>
      <c r="I109">
        <f t="shared" si="18"/>
        <v>102.4391376724282</v>
      </c>
      <c r="J109">
        <f t="shared" si="13"/>
        <v>1.1217196785044821E-26</v>
      </c>
      <c r="K109">
        <f t="shared" si="19"/>
        <v>105.69623346084103</v>
      </c>
      <c r="L109">
        <f t="shared" si="14"/>
        <v>-25.05728151750867</v>
      </c>
      <c r="M109">
        <f t="shared" si="20"/>
        <v>627.86735704768159</v>
      </c>
    </row>
    <row r="110" spans="1:13" x14ac:dyDescent="0.25">
      <c r="A110" s="9">
        <v>947.899999999996</v>
      </c>
      <c r="B110" s="10">
        <v>273</v>
      </c>
      <c r="C110">
        <f t="shared" si="15"/>
        <v>151.08874763728636</v>
      </c>
      <c r="D110">
        <f t="shared" si="16"/>
        <v>290.70000000000391</v>
      </c>
      <c r="E110">
        <f t="shared" si="17"/>
        <v>121.91125236271364</v>
      </c>
      <c r="F110">
        <f t="shared" si="18"/>
        <v>3.5609818224072867E-6</v>
      </c>
      <c r="G110">
        <f t="shared" si="18"/>
        <v>4.0552066263320077</v>
      </c>
      <c r="H110">
        <f t="shared" si="18"/>
        <v>2.9582589057418618E-3</v>
      </c>
      <c r="I110">
        <f t="shared" si="18"/>
        <v>106.11679954035574</v>
      </c>
      <c r="J110">
        <f t="shared" si="13"/>
        <v>2.5040459462238194E-26</v>
      </c>
      <c r="K110">
        <f t="shared" si="19"/>
        <v>110.17496798657531</v>
      </c>
      <c r="L110">
        <f t="shared" si="14"/>
        <v>11.736284376138329</v>
      </c>
      <c r="M110">
        <f t="shared" si="20"/>
        <v>137.74037095758865</v>
      </c>
    </row>
    <row r="111" spans="1:13" x14ac:dyDescent="0.25">
      <c r="A111" s="9">
        <v>947.94999999999504</v>
      </c>
      <c r="B111" s="10">
        <v>246</v>
      </c>
      <c r="C111">
        <f t="shared" si="15"/>
        <v>150.81644721791145</v>
      </c>
      <c r="D111">
        <f t="shared" si="16"/>
        <v>290.65000000000487</v>
      </c>
      <c r="E111">
        <f t="shared" si="17"/>
        <v>95.183552782088555</v>
      </c>
      <c r="F111">
        <f t="shared" si="18"/>
        <v>5.5127504254464067E-6</v>
      </c>
      <c r="G111">
        <f t="shared" si="18"/>
        <v>5.0264918084157646</v>
      </c>
      <c r="H111">
        <f t="shared" si="18"/>
        <v>4.2017127574637148E-3</v>
      </c>
      <c r="I111">
        <f t="shared" si="18"/>
        <v>109.36924302596185</v>
      </c>
      <c r="J111">
        <f t="shared" si="13"/>
        <v>5.5615145989120614E-26</v>
      </c>
      <c r="K111">
        <f t="shared" si="19"/>
        <v>114.3999420598855</v>
      </c>
      <c r="L111">
        <f t="shared" si="14"/>
        <v>-19.216389277796949</v>
      </c>
      <c r="M111">
        <f t="shared" si="20"/>
        <v>369.26961687582957</v>
      </c>
    </row>
    <row r="112" spans="1:13" x14ac:dyDescent="0.25">
      <c r="A112" s="9">
        <v>947.999999999995</v>
      </c>
      <c r="B112" s="10">
        <v>263</v>
      </c>
      <c r="C112">
        <f t="shared" si="15"/>
        <v>150.54414679853107</v>
      </c>
      <c r="D112">
        <f t="shared" si="16"/>
        <v>290.60000000000491</v>
      </c>
      <c r="E112">
        <f t="shared" si="17"/>
        <v>112.45585320146893</v>
      </c>
      <c r="F112">
        <f t="shared" si="18"/>
        <v>8.4910175743690253E-6</v>
      </c>
      <c r="G112">
        <f t="shared" si="18"/>
        <v>6.1988311110205272</v>
      </c>
      <c r="H112">
        <f t="shared" si="18"/>
        <v>5.9375785990225883E-3</v>
      </c>
      <c r="I112">
        <f t="shared" si="18"/>
        <v>112.14995479583345</v>
      </c>
      <c r="J112">
        <f t="shared" si="13"/>
        <v>1.2289570446880678E-25</v>
      </c>
      <c r="K112">
        <f t="shared" si="19"/>
        <v>118.35473197647057</v>
      </c>
      <c r="L112">
        <f t="shared" si="14"/>
        <v>-5.8988787750016485</v>
      </c>
      <c r="M112">
        <f t="shared" si="20"/>
        <v>34.79677080216495</v>
      </c>
    </row>
    <row r="113" spans="1:13" x14ac:dyDescent="0.25">
      <c r="A113" s="9">
        <v>948.04999999999495</v>
      </c>
      <c r="B113" s="10">
        <v>257</v>
      </c>
      <c r="C113">
        <f t="shared" si="15"/>
        <v>150.27184637914979</v>
      </c>
      <c r="D113">
        <f t="shared" si="16"/>
        <v>290.55000000000496</v>
      </c>
      <c r="E113">
        <f t="shared" si="17"/>
        <v>106.72815362085021</v>
      </c>
      <c r="F113">
        <f t="shared" si="18"/>
        <v>1.3011997816452996E-5</v>
      </c>
      <c r="G113">
        <f t="shared" si="18"/>
        <v>7.6058448584995206</v>
      </c>
      <c r="H113">
        <f t="shared" si="18"/>
        <v>8.3480533845388515E-3</v>
      </c>
      <c r="I113">
        <f t="shared" si="18"/>
        <v>114.41839017781848</v>
      </c>
      <c r="J113">
        <f t="shared" si="13"/>
        <v>2.7019241859929035E-25</v>
      </c>
      <c r="K113">
        <f t="shared" si="19"/>
        <v>122.03259610170036</v>
      </c>
      <c r="L113">
        <f t="shared" si="14"/>
        <v>-15.304442480850156</v>
      </c>
      <c r="M113">
        <f t="shared" si="20"/>
        <v>234.22595964965089</v>
      </c>
    </row>
    <row r="114" spans="1:13" x14ac:dyDescent="0.25">
      <c r="A114" s="9">
        <v>948.09999999999502</v>
      </c>
      <c r="B114" s="10">
        <v>263</v>
      </c>
      <c r="C114">
        <f t="shared" si="15"/>
        <v>149.99954595976942</v>
      </c>
      <c r="D114">
        <f t="shared" si="16"/>
        <v>290.50000000000489</v>
      </c>
      <c r="E114">
        <f t="shared" si="17"/>
        <v>113.00045404023058</v>
      </c>
      <c r="F114">
        <f t="shared" si="18"/>
        <v>1.9839058467564924E-5</v>
      </c>
      <c r="G114">
        <f t="shared" si="18"/>
        <v>9.2849154802044751</v>
      </c>
      <c r="H114">
        <f t="shared" si="18"/>
        <v>1.1677608127228262E-2</v>
      </c>
      <c r="I114">
        <f t="shared" si="18"/>
        <v>116.14095612091812</v>
      </c>
      <c r="J114">
        <f t="shared" si="13"/>
        <v>5.9102036799158268E-25</v>
      </c>
      <c r="K114">
        <f t="shared" si="19"/>
        <v>125.43756904830829</v>
      </c>
      <c r="L114">
        <f t="shared" si="14"/>
        <v>-12.437115008077711</v>
      </c>
      <c r="M114">
        <f t="shared" si="20"/>
        <v>154.68182972415184</v>
      </c>
    </row>
    <row r="115" spans="1:13" x14ac:dyDescent="0.25">
      <c r="A115" s="9">
        <v>948.14999999999498</v>
      </c>
      <c r="B115" s="10">
        <v>278</v>
      </c>
      <c r="C115">
        <f t="shared" si="15"/>
        <v>149.72724554038814</v>
      </c>
      <c r="D115">
        <f t="shared" si="16"/>
        <v>290.45000000000493</v>
      </c>
      <c r="E115">
        <f t="shared" si="17"/>
        <v>128.27275445961186</v>
      </c>
      <c r="F115">
        <f t="shared" si="18"/>
        <v>3.0094765703855539E-5</v>
      </c>
      <c r="G115">
        <f t="shared" si="18"/>
        <v>11.277199945254626</v>
      </c>
      <c r="H115">
        <f t="shared" si="18"/>
        <v>1.625232171197533E-2</v>
      </c>
      <c r="I115">
        <f t="shared" si="18"/>
        <v>117.29183871873414</v>
      </c>
      <c r="J115">
        <f t="shared" si="13"/>
        <v>1.2862475801400377E-24</v>
      </c>
      <c r="K115">
        <f t="shared" si="19"/>
        <v>128.58532108046646</v>
      </c>
      <c r="L115">
        <f t="shared" si="14"/>
        <v>-0.31256662085459652</v>
      </c>
      <c r="M115">
        <f t="shared" si="20"/>
        <v>9.7697892472461093E-2</v>
      </c>
    </row>
    <row r="116" spans="1:13" x14ac:dyDescent="0.25">
      <c r="A116" s="9">
        <v>948.19999999999504</v>
      </c>
      <c r="B116" s="10">
        <v>257</v>
      </c>
      <c r="C116">
        <f t="shared" si="15"/>
        <v>149.45494512100777</v>
      </c>
      <c r="D116">
        <f t="shared" si="16"/>
        <v>290.40000000000487</v>
      </c>
      <c r="E116">
        <f t="shared" si="17"/>
        <v>107.54505487899223</v>
      </c>
      <c r="F116">
        <f t="shared" si="18"/>
        <v>4.5420688118330209E-5</v>
      </c>
      <c r="G116">
        <f t="shared" si="18"/>
        <v>13.627539201627483</v>
      </c>
      <c r="H116">
        <f t="shared" si="18"/>
        <v>2.2504520162428768E-2</v>
      </c>
      <c r="I116">
        <f t="shared" si="18"/>
        <v>117.85364681324106</v>
      </c>
      <c r="J116">
        <f t="shared" si="13"/>
        <v>2.7850918800331175E-24</v>
      </c>
      <c r="K116">
        <f t="shared" si="19"/>
        <v>131.50373595571909</v>
      </c>
      <c r="L116">
        <f t="shared" si="14"/>
        <v>-23.958681076726862</v>
      </c>
      <c r="M116">
        <f t="shared" si="20"/>
        <v>574.01839893630984</v>
      </c>
    </row>
    <row r="117" spans="1:13" x14ac:dyDescent="0.25">
      <c r="A117" s="9">
        <v>948.249999999995</v>
      </c>
      <c r="B117" s="10">
        <v>267</v>
      </c>
      <c r="C117">
        <f t="shared" si="15"/>
        <v>149.18264470162649</v>
      </c>
      <c r="D117">
        <f t="shared" si="16"/>
        <v>290.35000000000491</v>
      </c>
      <c r="E117">
        <f t="shared" si="17"/>
        <v>117.81735529837351</v>
      </c>
      <c r="F117">
        <f t="shared" si="18"/>
        <v>6.8203912091070325E-5</v>
      </c>
      <c r="G117">
        <f t="shared" si="18"/>
        <v>16.384244984285456</v>
      </c>
      <c r="H117">
        <f t="shared" si="18"/>
        <v>3.1003943583469439E-2</v>
      </c>
      <c r="I117">
        <f t="shared" si="18"/>
        <v>117.81784925283517</v>
      </c>
      <c r="J117">
        <f t="shared" si="13"/>
        <v>5.9999456601140427E-24</v>
      </c>
      <c r="K117">
        <f t="shared" si="19"/>
        <v>134.2331663846162</v>
      </c>
      <c r="L117">
        <f t="shared" si="14"/>
        <v>-16.415811086242684</v>
      </c>
      <c r="M117">
        <f t="shared" si="20"/>
        <v>269.47885361920822</v>
      </c>
    </row>
    <row r="118" spans="1:13" x14ac:dyDescent="0.25">
      <c r="A118" s="9">
        <v>948.29999999999495</v>
      </c>
      <c r="B118" s="10">
        <v>268</v>
      </c>
      <c r="C118">
        <f t="shared" si="15"/>
        <v>148.91034428224611</v>
      </c>
      <c r="D118">
        <f t="shared" si="16"/>
        <v>290.30000000000496</v>
      </c>
      <c r="E118">
        <f t="shared" si="17"/>
        <v>119.08965571775389</v>
      </c>
      <c r="F118">
        <f t="shared" si="18"/>
        <v>1.0189613146171032E-4</v>
      </c>
      <c r="G118">
        <f t="shared" si="18"/>
        <v>19.59874488735084</v>
      </c>
      <c r="H118">
        <f t="shared" si="18"/>
        <v>4.249687075913354E-2</v>
      </c>
      <c r="I118">
        <f t="shared" si="18"/>
        <v>117.18499043950946</v>
      </c>
      <c r="J118">
        <f t="shared" si="13"/>
        <v>1.2860206456541222E-23</v>
      </c>
      <c r="K118">
        <f t="shared" si="19"/>
        <v>136.82633409375089</v>
      </c>
      <c r="L118">
        <f t="shared" si="14"/>
        <v>-17.736678375997002</v>
      </c>
      <c r="M118">
        <f t="shared" si="20"/>
        <v>314.58975981355962</v>
      </c>
    </row>
    <row r="119" spans="1:13" x14ac:dyDescent="0.25">
      <c r="A119" s="9">
        <v>948.34999999999502</v>
      </c>
      <c r="B119" s="10">
        <v>287</v>
      </c>
      <c r="C119">
        <f t="shared" si="15"/>
        <v>148.63804386286483</v>
      </c>
      <c r="D119">
        <f t="shared" si="16"/>
        <v>290.25000000000489</v>
      </c>
      <c r="E119">
        <f t="shared" si="17"/>
        <v>138.36195613713517</v>
      </c>
      <c r="F119">
        <f t="shared" si="18"/>
        <v>1.5146034435864272E-4</v>
      </c>
      <c r="G119">
        <f t="shared" si="18"/>
        <v>23.325068089409683</v>
      </c>
      <c r="H119">
        <f t="shared" si="18"/>
        <v>5.7954851842676007E-2</v>
      </c>
      <c r="I119">
        <f t="shared" si="18"/>
        <v>115.96467655356948</v>
      </c>
      <c r="J119">
        <f t="shared" si="13"/>
        <v>2.7424669218772522E-23</v>
      </c>
      <c r="K119">
        <f t="shared" si="19"/>
        <v>139.34785095516619</v>
      </c>
      <c r="L119">
        <f t="shared" si="14"/>
        <v>-0.98589481803102785</v>
      </c>
      <c r="M119">
        <f t="shared" si="20"/>
        <v>0.97198859222043354</v>
      </c>
    </row>
    <row r="120" spans="1:13" x14ac:dyDescent="0.25">
      <c r="A120" s="9">
        <v>948.39999999999498</v>
      </c>
      <c r="B120" s="10">
        <v>317</v>
      </c>
      <c r="C120">
        <f t="shared" si="15"/>
        <v>148.36574344348446</v>
      </c>
      <c r="D120">
        <f t="shared" si="16"/>
        <v>290.20000000000493</v>
      </c>
      <c r="E120">
        <f t="shared" si="17"/>
        <v>168.63425655651554</v>
      </c>
      <c r="F120">
        <f t="shared" si="18"/>
        <v>2.2399226292557447E-4</v>
      </c>
      <c r="G120">
        <f t="shared" si="18"/>
        <v>27.619156708153891</v>
      </c>
      <c r="H120">
        <f t="shared" si="18"/>
        <v>7.8634925808238165E-2</v>
      </c>
      <c r="I120">
        <f t="shared" si="18"/>
        <v>114.17533294310006</v>
      </c>
      <c r="J120">
        <f t="shared" si="13"/>
        <v>5.8187230785922563E-23</v>
      </c>
      <c r="K120">
        <f t="shared" si="19"/>
        <v>141.87334856932512</v>
      </c>
      <c r="L120">
        <f t="shared" si="14"/>
        <v>26.760907987190421</v>
      </c>
      <c r="M120">
        <f t="shared" si="20"/>
        <v>716.14619629887204</v>
      </c>
    </row>
    <row r="121" spans="1:13" x14ac:dyDescent="0.25">
      <c r="A121" s="9">
        <v>948.44999999999504</v>
      </c>
      <c r="B121" s="10">
        <v>351</v>
      </c>
      <c r="C121">
        <f t="shared" si="15"/>
        <v>148.09344302410318</v>
      </c>
      <c r="D121">
        <f t="shared" si="16"/>
        <v>290.15000000000487</v>
      </c>
      <c r="E121">
        <f t="shared" si="17"/>
        <v>202.90655697589682</v>
      </c>
      <c r="F121">
        <f t="shared" si="18"/>
        <v>3.2957930105101662E-4</v>
      </c>
      <c r="G121">
        <f t="shared" si="18"/>
        <v>32.537991534722785</v>
      </c>
      <c r="H121">
        <f t="shared" si="18"/>
        <v>0.10615342142495642</v>
      </c>
      <c r="I121">
        <f t="shared" si="18"/>
        <v>111.84374124186647</v>
      </c>
      <c r="J121">
        <f t="shared" si="13"/>
        <v>1.2283066795421335E-22</v>
      </c>
      <c r="K121">
        <f t="shared" si="19"/>
        <v>144.48821577731525</v>
      </c>
      <c r="L121">
        <f t="shared" si="14"/>
        <v>58.418341198581572</v>
      </c>
      <c r="M121">
        <f t="shared" si="20"/>
        <v>3412.7025883938932</v>
      </c>
    </row>
    <row r="122" spans="1:13" x14ac:dyDescent="0.25">
      <c r="A122" s="9">
        <v>948.499999999995</v>
      </c>
      <c r="B122" s="10">
        <v>305</v>
      </c>
      <c r="C122">
        <f t="shared" si="15"/>
        <v>147.82114260472281</v>
      </c>
      <c r="D122">
        <f t="shared" si="16"/>
        <v>290.10000000000491</v>
      </c>
      <c r="E122">
        <f t="shared" si="17"/>
        <v>157.17885739527719</v>
      </c>
      <c r="F122">
        <f t="shared" si="18"/>
        <v>4.8248039729939876E-4</v>
      </c>
      <c r="G122">
        <f t="shared" si="18"/>
        <v>38.138525906723075</v>
      </c>
      <c r="H122">
        <f t="shared" si="18"/>
        <v>0.14257564506355538</v>
      </c>
      <c r="I122">
        <f t="shared" si="18"/>
        <v>109.00437246806776</v>
      </c>
      <c r="J122">
        <f t="shared" si="13"/>
        <v>2.5797568348480097E-22</v>
      </c>
      <c r="K122">
        <f t="shared" si="19"/>
        <v>147.2859565002517</v>
      </c>
      <c r="L122">
        <f t="shared" si="14"/>
        <v>9.8929008950254911</v>
      </c>
      <c r="M122">
        <f t="shared" si="20"/>
        <v>97.869488118796156</v>
      </c>
    </row>
    <row r="123" spans="1:13" x14ac:dyDescent="0.25">
      <c r="A123" s="9">
        <v>948.54999999999495</v>
      </c>
      <c r="B123" s="10">
        <v>265</v>
      </c>
      <c r="C123">
        <f t="shared" si="15"/>
        <v>147.54884218534244</v>
      </c>
      <c r="D123">
        <f t="shared" si="16"/>
        <v>290.05000000000496</v>
      </c>
      <c r="E123">
        <f t="shared" si="17"/>
        <v>117.45115781465756</v>
      </c>
      <c r="F123">
        <f t="shared" si="18"/>
        <v>7.0273607949299154E-4</v>
      </c>
      <c r="G123">
        <f t="shared" si="18"/>
        <v>44.476427712338854</v>
      </c>
      <c r="H123">
        <f t="shared" si="18"/>
        <v>0.19052392835641457</v>
      </c>
      <c r="I123">
        <f t="shared" si="18"/>
        <v>105.69853931229622</v>
      </c>
      <c r="J123">
        <f t="shared" si="13"/>
        <v>5.3906801422964526E-22</v>
      </c>
      <c r="K123">
        <f t="shared" si="19"/>
        <v>150.366193689071</v>
      </c>
      <c r="L123">
        <f t="shared" si="14"/>
        <v>-32.915035874413434</v>
      </c>
      <c r="M123">
        <f t="shared" si="20"/>
        <v>1083.3995866139232</v>
      </c>
    </row>
    <row r="124" spans="1:13" x14ac:dyDescent="0.25">
      <c r="A124" s="9">
        <v>948.59999999999502</v>
      </c>
      <c r="B124" s="10">
        <v>283</v>
      </c>
      <c r="C124">
        <f t="shared" si="15"/>
        <v>147.27654176596116</v>
      </c>
      <c r="D124">
        <f t="shared" si="16"/>
        <v>290.00000000000489</v>
      </c>
      <c r="E124">
        <f t="shared" si="17"/>
        <v>135.72345823403884</v>
      </c>
      <c r="F124">
        <f t="shared" si="18"/>
        <v>1.0183513967377308E-3</v>
      </c>
      <c r="G124">
        <f t="shared" si="18"/>
        <v>51.604636893891239</v>
      </c>
      <c r="H124">
        <f t="shared" si="18"/>
        <v>0.25330662208651084</v>
      </c>
      <c r="I124">
        <f t="shared" si="18"/>
        <v>101.97339674284298</v>
      </c>
      <c r="J124">
        <f t="shared" si="13"/>
        <v>1.120730494621928E-21</v>
      </c>
      <c r="K124">
        <f t="shared" si="19"/>
        <v>153.83235861021745</v>
      </c>
      <c r="L124">
        <f t="shared" si="14"/>
        <v>-18.10890037617861</v>
      </c>
      <c r="M124">
        <f t="shared" si="20"/>
        <v>327.93227283436181</v>
      </c>
    </row>
    <row r="125" spans="1:13" x14ac:dyDescent="0.25">
      <c r="A125" s="9">
        <v>948.64999999999498</v>
      </c>
      <c r="B125" s="10">
        <v>324</v>
      </c>
      <c r="C125">
        <f t="shared" si="15"/>
        <v>147.00424134658078</v>
      </c>
      <c r="D125">
        <f t="shared" si="16"/>
        <v>289.95000000000493</v>
      </c>
      <c r="E125">
        <f t="shared" si="17"/>
        <v>176.99575865341922</v>
      </c>
      <c r="F125">
        <f t="shared" si="18"/>
        <v>1.4682361371853336E-3</v>
      </c>
      <c r="G125">
        <f t="shared" si="18"/>
        <v>59.571754181815905</v>
      </c>
      <c r="H125">
        <f t="shared" si="18"/>
        <v>0.33507065385861518</v>
      </c>
      <c r="I125">
        <f t="shared" si="18"/>
        <v>97.880824691639887</v>
      </c>
      <c r="J125">
        <f t="shared" si="13"/>
        <v>2.318203985732999E-21</v>
      </c>
      <c r="K125">
        <f t="shared" si="19"/>
        <v>157.7891177634516</v>
      </c>
      <c r="L125">
        <f t="shared" si="14"/>
        <v>19.206640889967616</v>
      </c>
      <c r="M125">
        <f t="shared" si="20"/>
        <v>368.89505427617604</v>
      </c>
    </row>
    <row r="126" spans="1:13" x14ac:dyDescent="0.25">
      <c r="A126" s="9">
        <v>948.69999999999504</v>
      </c>
      <c r="B126" s="10">
        <v>315</v>
      </c>
      <c r="C126">
        <f t="shared" si="15"/>
        <v>146.7319409271995</v>
      </c>
      <c r="D126">
        <f t="shared" si="16"/>
        <v>289.90000000000487</v>
      </c>
      <c r="E126">
        <f t="shared" si="17"/>
        <v>168.2680590728005</v>
      </c>
      <c r="F126">
        <f t="shared" si="18"/>
        <v>2.1061387967582597E-3</v>
      </c>
      <c r="G126">
        <f t="shared" si="18"/>
        <v>68.420285898507728</v>
      </c>
      <c r="H126">
        <f t="shared" si="18"/>
        <v>0.44098018610529827</v>
      </c>
      <c r="I126">
        <f t="shared" si="18"/>
        <v>93.476229756460029</v>
      </c>
      <c r="J126">
        <f t="shared" si="13"/>
        <v>4.7708409787777936E-21</v>
      </c>
      <c r="K126">
        <f t="shared" si="19"/>
        <v>162.33960197986983</v>
      </c>
      <c r="L126">
        <f t="shared" si="14"/>
        <v>5.928457092930671</v>
      </c>
      <c r="M126">
        <f t="shared" si="20"/>
        <v>35.146603502719984</v>
      </c>
    </row>
    <row r="127" spans="1:13" x14ac:dyDescent="0.25">
      <c r="A127" s="9">
        <v>948.749999999995</v>
      </c>
      <c r="B127" s="10">
        <v>326</v>
      </c>
      <c r="C127">
        <f t="shared" si="15"/>
        <v>146.45964050781913</v>
      </c>
      <c r="D127">
        <f t="shared" si="16"/>
        <v>289.85000000000491</v>
      </c>
      <c r="E127">
        <f t="shared" si="17"/>
        <v>179.54035949218087</v>
      </c>
      <c r="F127">
        <f t="shared" si="18"/>
        <v>3.0058748944498926E-3</v>
      </c>
      <c r="G127">
        <f t="shared" si="18"/>
        <v>78.18477920373698</v>
      </c>
      <c r="H127">
        <f t="shared" si="18"/>
        <v>0.57742368411736678</v>
      </c>
      <c r="I127">
        <f t="shared" si="18"/>
        <v>88.817304463548041</v>
      </c>
      <c r="J127">
        <f t="shared" si="13"/>
        <v>9.7685716732932389E-21</v>
      </c>
      <c r="K127">
        <f t="shared" si="19"/>
        <v>167.58251322629684</v>
      </c>
      <c r="L127">
        <f t="shared" si="14"/>
        <v>11.957846265884029</v>
      </c>
      <c r="M127">
        <f t="shared" si="20"/>
        <v>142.99008731851663</v>
      </c>
    </row>
    <row r="128" spans="1:13" x14ac:dyDescent="0.25">
      <c r="A128" s="9">
        <v>948.79999999999495</v>
      </c>
      <c r="B128" s="10">
        <v>318</v>
      </c>
      <c r="C128">
        <f t="shared" si="15"/>
        <v>146.18734008843876</v>
      </c>
      <c r="D128">
        <f t="shared" si="16"/>
        <v>289.80000000000496</v>
      </c>
      <c r="E128">
        <f t="shared" si="17"/>
        <v>171.81265991156124</v>
      </c>
      <c r="F128">
        <f t="shared" si="18"/>
        <v>4.2682283653058244E-3</v>
      </c>
      <c r="G128">
        <f t="shared" si="18"/>
        <v>88.889891713965696</v>
      </c>
      <c r="H128">
        <f t="shared" si="18"/>
        <v>0.75225129466274809</v>
      </c>
      <c r="I128">
        <f t="shared" si="18"/>
        <v>83.962782657676883</v>
      </c>
      <c r="J128">
        <f t="shared" si="13"/>
        <v>1.9900318504775437E-20</v>
      </c>
      <c r="K128">
        <f t="shared" si="19"/>
        <v>173.60919389467063</v>
      </c>
      <c r="L128">
        <f t="shared" si="14"/>
        <v>-1.7965339831093843</v>
      </c>
      <c r="M128">
        <f t="shared" si="20"/>
        <v>3.2275343524668694</v>
      </c>
    </row>
    <row r="129" spans="1:13" x14ac:dyDescent="0.25">
      <c r="A129" s="9">
        <v>948.84999999999502</v>
      </c>
      <c r="B129" s="10">
        <v>335</v>
      </c>
      <c r="C129">
        <f t="shared" si="15"/>
        <v>145.91503966905748</v>
      </c>
      <c r="D129">
        <f t="shared" si="16"/>
        <v>289.75000000000489</v>
      </c>
      <c r="E129">
        <f t="shared" si="17"/>
        <v>189.08496033094252</v>
      </c>
      <c r="F129">
        <f t="shared" si="18"/>
        <v>6.0299988293183622E-3</v>
      </c>
      <c r="G129">
        <f t="shared" si="18"/>
        <v>100.54844855053847</v>
      </c>
      <c r="H129">
        <f t="shared" si="18"/>
        <v>0.97504380657797007</v>
      </c>
      <c r="I129">
        <f t="shared" si="18"/>
        <v>78.971228084066809</v>
      </c>
      <c r="J129">
        <f t="shared" si="13"/>
        <v>4.033497768568778E-20</v>
      </c>
      <c r="K129">
        <f t="shared" si="19"/>
        <v>180.50075044001255</v>
      </c>
      <c r="L129">
        <f t="shared" si="14"/>
        <v>8.5842098909299693</v>
      </c>
      <c r="M129">
        <f t="shared" si="20"/>
        <v>73.68865945153992</v>
      </c>
    </row>
    <row r="130" spans="1:13" x14ac:dyDescent="0.25">
      <c r="A130" s="9">
        <v>948.89999999999498</v>
      </c>
      <c r="B130" s="10">
        <v>328</v>
      </c>
      <c r="C130">
        <f t="shared" si="15"/>
        <v>145.64273924967711</v>
      </c>
      <c r="D130">
        <f t="shared" si="16"/>
        <v>289.70000000000493</v>
      </c>
      <c r="E130">
        <f t="shared" si="17"/>
        <v>182.35726075032289</v>
      </c>
      <c r="F130">
        <f t="shared" si="18"/>
        <v>8.4757793388166823E-3</v>
      </c>
      <c r="G130">
        <f t="shared" si="18"/>
        <v>113.15954804977966</v>
      </c>
      <c r="H130">
        <f t="shared" si="18"/>
        <v>1.2574135784185829</v>
      </c>
      <c r="I130">
        <f t="shared" si="18"/>
        <v>73.899890328271965</v>
      </c>
      <c r="J130">
        <f t="shared" si="13"/>
        <v>8.1338554163102132E-20</v>
      </c>
      <c r="K130">
        <f t="shared" si="19"/>
        <v>188.32532773580903</v>
      </c>
      <c r="L130">
        <f t="shared" si="14"/>
        <v>-5.9680669854861321</v>
      </c>
      <c r="M130">
        <f t="shared" si="20"/>
        <v>35.617823543249528</v>
      </c>
    </row>
    <row r="131" spans="1:13" x14ac:dyDescent="0.25">
      <c r="A131" s="9">
        <v>948.94999999999504</v>
      </c>
      <c r="B131" s="10">
        <v>362</v>
      </c>
      <c r="C131">
        <f t="shared" si="15"/>
        <v>145.37043883029583</v>
      </c>
      <c r="D131">
        <f t="shared" si="16"/>
        <v>289.65000000000487</v>
      </c>
      <c r="E131">
        <f t="shared" si="17"/>
        <v>216.62956116970417</v>
      </c>
      <c r="F131">
        <f t="shared" si="18"/>
        <v>1.1853180259247512E-2</v>
      </c>
      <c r="G131">
        <f t="shared" si="18"/>
        <v>126.70678406485514</v>
      </c>
      <c r="H131">
        <f t="shared" si="18"/>
        <v>1.6133366409517294</v>
      </c>
      <c r="I131">
        <f t="shared" si="18"/>
        <v>68.803658181444348</v>
      </c>
      <c r="J131">
        <f t="shared" si="13"/>
        <v>1.6319389547662507E-19</v>
      </c>
      <c r="K131">
        <f t="shared" si="19"/>
        <v>197.13563206751047</v>
      </c>
      <c r="L131">
        <f t="shared" si="14"/>
        <v>19.493929102193704</v>
      </c>
      <c r="M131">
        <f t="shared" si="20"/>
        <v>380.01327184135459</v>
      </c>
    </row>
    <row r="132" spans="1:13" x14ac:dyDescent="0.25">
      <c r="A132" s="9">
        <v>948.999999999995</v>
      </c>
      <c r="B132" s="10">
        <v>327</v>
      </c>
      <c r="C132">
        <f t="shared" si="15"/>
        <v>145.09813841091545</v>
      </c>
      <c r="D132">
        <f t="shared" si="16"/>
        <v>289.60000000000491</v>
      </c>
      <c r="E132">
        <f t="shared" si="17"/>
        <v>181.90186158908455</v>
      </c>
      <c r="F132">
        <f t="shared" si="18"/>
        <v>1.6492366227625403E-2</v>
      </c>
      <c r="G132">
        <f t="shared" si="18"/>
        <v>141.15665747336286</v>
      </c>
      <c r="H132">
        <f t="shared" si="18"/>
        <v>2.0595136864455776</v>
      </c>
      <c r="I132">
        <f t="shared" si="18"/>
        <v>63.734135443071331</v>
      </c>
      <c r="J132">
        <f t="shared" si="13"/>
        <v>3.257648362500491E-19</v>
      </c>
      <c r="K132">
        <f t="shared" si="19"/>
        <v>206.96679896910737</v>
      </c>
      <c r="L132">
        <f t="shared" si="14"/>
        <v>-25.064937380022826</v>
      </c>
      <c r="M132">
        <f t="shared" si="20"/>
        <v>628.25108586446549</v>
      </c>
    </row>
    <row r="133" spans="1:13" x14ac:dyDescent="0.25">
      <c r="A133" s="9">
        <v>949.04999999999404</v>
      </c>
      <c r="B133" s="10">
        <v>391</v>
      </c>
      <c r="C133">
        <f t="shared" si="15"/>
        <v>144.82583799153963</v>
      </c>
      <c r="D133">
        <f t="shared" si="16"/>
        <v>289.55000000000587</v>
      </c>
      <c r="E133">
        <f t="shared" si="17"/>
        <v>246.17416200846037</v>
      </c>
      <c r="F133">
        <f t="shared" si="18"/>
        <v>2.2830944842809633E-2</v>
      </c>
      <c r="G133">
        <f t="shared" si="18"/>
        <v>156.45725168448436</v>
      </c>
      <c r="H133">
        <f t="shared" si="18"/>
        <v>2.6157558250155093</v>
      </c>
      <c r="I133">
        <f t="shared" si="18"/>
        <v>58.738858437171444</v>
      </c>
      <c r="J133">
        <f t="shared" si="13"/>
        <v>6.4698964820459136E-19</v>
      </c>
      <c r="K133">
        <f t="shared" si="19"/>
        <v>217.83469689151411</v>
      </c>
      <c r="L133">
        <f t="shared" si="14"/>
        <v>28.339465116946258</v>
      </c>
      <c r="M133">
        <f t="shared" si="20"/>
        <v>803.12528311461381</v>
      </c>
    </row>
    <row r="134" spans="1:13" x14ac:dyDescent="0.25">
      <c r="A134" s="9">
        <v>949.099999999994</v>
      </c>
      <c r="B134" s="10">
        <v>404</v>
      </c>
      <c r="C134">
        <f t="shared" si="15"/>
        <v>144.55353757215926</v>
      </c>
      <c r="D134">
        <f t="shared" si="16"/>
        <v>289.50000000000591</v>
      </c>
      <c r="E134">
        <f t="shared" si="17"/>
        <v>259.44646242784074</v>
      </c>
      <c r="F134">
        <f t="shared" si="18"/>
        <v>3.1445436902248991E-2</v>
      </c>
      <c r="G134">
        <f t="shared" si="18"/>
        <v>172.53724618665214</v>
      </c>
      <c r="H134">
        <f t="shared" si="18"/>
        <v>3.3053888174516652</v>
      </c>
      <c r="I134">
        <f t="shared" si="18"/>
        <v>53.860668396559312</v>
      </c>
      <c r="J134">
        <f t="shared" si="13"/>
        <v>1.2784486646922806E-18</v>
      </c>
      <c r="K134">
        <f t="shared" si="19"/>
        <v>229.73474883756538</v>
      </c>
      <c r="L134">
        <f t="shared" si="14"/>
        <v>29.711713590275366</v>
      </c>
      <c r="M134">
        <f t="shared" si="20"/>
        <v>882.78592447055382</v>
      </c>
    </row>
    <row r="135" spans="1:13" x14ac:dyDescent="0.25">
      <c r="A135" s="9">
        <v>949.14999999999395</v>
      </c>
      <c r="B135" s="10">
        <v>371</v>
      </c>
      <c r="C135">
        <f t="shared" si="15"/>
        <v>144.28123715277889</v>
      </c>
      <c r="D135">
        <f t="shared" si="16"/>
        <v>289.45000000000596</v>
      </c>
      <c r="E135">
        <f t="shared" si="17"/>
        <v>226.71876284722111</v>
      </c>
      <c r="F135">
        <f t="shared" si="18"/>
        <v>4.3090766080055291E-2</v>
      </c>
      <c r="G135">
        <f t="shared" si="18"/>
        <v>189.30533816528583</v>
      </c>
      <c r="H135">
        <f t="shared" si="18"/>
        <v>4.1556669990005899</v>
      </c>
      <c r="I135">
        <f t="shared" si="18"/>
        <v>49.137245658034459</v>
      </c>
      <c r="J135">
        <f t="shared" si="13"/>
        <v>2.5134027699924635E-18</v>
      </c>
      <c r="K135">
        <f t="shared" si="19"/>
        <v>242.64134158840093</v>
      </c>
      <c r="L135">
        <f t="shared" si="14"/>
        <v>-15.922578741179819</v>
      </c>
      <c r="M135">
        <f t="shared" si="20"/>
        <v>253.52851376907151</v>
      </c>
    </row>
    <row r="136" spans="1:13" x14ac:dyDescent="0.25">
      <c r="A136" s="9">
        <v>949.19999999999402</v>
      </c>
      <c r="B136" s="10">
        <v>401</v>
      </c>
      <c r="C136">
        <f t="shared" si="15"/>
        <v>144.0089367333976</v>
      </c>
      <c r="D136">
        <f t="shared" si="16"/>
        <v>289.40000000000589</v>
      </c>
      <c r="E136">
        <f t="shared" si="17"/>
        <v>256.9910632666024</v>
      </c>
      <c r="F136">
        <f t="shared" si="18"/>
        <v>5.8749426408249469E-2</v>
      </c>
      <c r="G136">
        <f t="shared" si="18"/>
        <v>206.6501347825382</v>
      </c>
      <c r="H136">
        <f t="shared" si="18"/>
        <v>5.1981853283506139</v>
      </c>
      <c r="I136">
        <f t="shared" si="18"/>
        <v>44.600806581751876</v>
      </c>
      <c r="J136">
        <f t="shared" si="13"/>
        <v>4.9162472728071572E-18</v>
      </c>
      <c r="K136">
        <f t="shared" si="19"/>
        <v>256.50787611904894</v>
      </c>
      <c r="L136">
        <f t="shared" si="14"/>
        <v>0.48318714755345127</v>
      </c>
      <c r="M136">
        <f t="shared" si="20"/>
        <v>0.23346981956084067</v>
      </c>
    </row>
    <row r="137" spans="1:13" x14ac:dyDescent="0.25">
      <c r="A137" s="9">
        <v>949.24999999999397</v>
      </c>
      <c r="B137" s="10">
        <v>448</v>
      </c>
      <c r="C137">
        <f t="shared" si="15"/>
        <v>143.73663631401632</v>
      </c>
      <c r="D137">
        <f t="shared" si="16"/>
        <v>289.35000000000593</v>
      </c>
      <c r="E137">
        <f t="shared" si="17"/>
        <v>304.26336368598368</v>
      </c>
      <c r="F137">
        <f t="shared" si="18"/>
        <v>7.9692211713223451E-2</v>
      </c>
      <c r="G137">
        <f t="shared" si="18"/>
        <v>224.44056778961223</v>
      </c>
      <c r="H137">
        <f t="shared" si="18"/>
        <v>6.4692749942073453</v>
      </c>
      <c r="I137">
        <f t="shared" si="18"/>
        <v>40.277958519894248</v>
      </c>
      <c r="J137">
        <f t="shared" si="13"/>
        <v>9.5674936193887842E-18</v>
      </c>
      <c r="K137">
        <f t="shared" si="19"/>
        <v>271.26749351542708</v>
      </c>
      <c r="L137">
        <f t="shared" si="14"/>
        <v>32.9958701705566</v>
      </c>
      <c r="M137">
        <f t="shared" si="20"/>
        <v>1088.7274483122269</v>
      </c>
    </row>
    <row r="138" spans="1:13" x14ac:dyDescent="0.25">
      <c r="A138" s="9">
        <v>949.29999999999404</v>
      </c>
      <c r="B138" s="10">
        <v>442</v>
      </c>
      <c r="C138">
        <f t="shared" si="15"/>
        <v>143.46433589463595</v>
      </c>
      <c r="D138">
        <f t="shared" si="16"/>
        <v>289.30000000000587</v>
      </c>
      <c r="E138">
        <f t="shared" si="17"/>
        <v>298.53566410536405</v>
      </c>
      <c r="F138">
        <f t="shared" si="18"/>
        <v>0.10755261222575255</v>
      </c>
      <c r="G138">
        <f t="shared" si="18"/>
        <v>242.5268679287683</v>
      </c>
      <c r="H138">
        <f t="shared" si="18"/>
        <v>8.0103648845256039</v>
      </c>
      <c r="I138">
        <f t="shared" si="18"/>
        <v>36.18970321000598</v>
      </c>
      <c r="J138">
        <f t="shared" si="13"/>
        <v>1.8524883167767662E-17</v>
      </c>
      <c r="K138">
        <f t="shared" si="19"/>
        <v>286.83448863552564</v>
      </c>
      <c r="L138">
        <f t="shared" si="14"/>
        <v>11.701175469838404</v>
      </c>
      <c r="M138">
        <f t="shared" si="20"/>
        <v>136.91750737594799</v>
      </c>
    </row>
    <row r="139" spans="1:13" x14ac:dyDescent="0.25">
      <c r="A139" s="9">
        <v>949.349999999994</v>
      </c>
      <c r="B139" s="10">
        <v>453</v>
      </c>
      <c r="C139">
        <f t="shared" si="15"/>
        <v>143.19203547525467</v>
      </c>
      <c r="D139">
        <f t="shared" si="16"/>
        <v>289.25000000000591</v>
      </c>
      <c r="E139">
        <f t="shared" si="17"/>
        <v>309.80796452474533</v>
      </c>
      <c r="F139">
        <f t="shared" si="18"/>
        <v>0.14441718635289863</v>
      </c>
      <c r="G139">
        <f t="shared" si="18"/>
        <v>260.74211939739604</v>
      </c>
      <c r="H139">
        <f t="shared" si="18"/>
        <v>9.8682880965521864</v>
      </c>
      <c r="I139">
        <f t="shared" si="18"/>
        <v>32.351574825521006</v>
      </c>
      <c r="J139">
        <f t="shared" si="13"/>
        <v>3.5686635718570104E-17</v>
      </c>
      <c r="K139">
        <f t="shared" si="19"/>
        <v>303.10639950582214</v>
      </c>
      <c r="L139">
        <f t="shared" si="14"/>
        <v>6.7015650189231906</v>
      </c>
      <c r="M139">
        <f t="shared" si="20"/>
        <v>44.910973702854982</v>
      </c>
    </row>
    <row r="140" spans="1:13" x14ac:dyDescent="0.25">
      <c r="A140" s="9">
        <v>949.39999999999395</v>
      </c>
      <c r="B140" s="10">
        <v>471</v>
      </c>
      <c r="C140">
        <f t="shared" si="15"/>
        <v>142.9197350558743</v>
      </c>
      <c r="D140">
        <f t="shared" si="16"/>
        <v>289.20000000000596</v>
      </c>
      <c r="E140">
        <f t="shared" si="17"/>
        <v>328.0802649441257</v>
      </c>
      <c r="F140">
        <f t="shared" si="18"/>
        <v>0.19293438261026818</v>
      </c>
      <c r="G140">
        <f t="shared" si="18"/>
        <v>278.90439504405737</v>
      </c>
      <c r="H140">
        <f t="shared" si="18"/>
        <v>12.095509699460637</v>
      </c>
      <c r="I140">
        <f t="shared" ref="I140:J203" si="21">I$5*EXP(-(($D140-I$6)^2)/(2*I$7^2))</f>
        <v>28.77389568259072</v>
      </c>
      <c r="J140">
        <f t="shared" si="21"/>
        <v>6.8398814004674293E-17</v>
      </c>
      <c r="K140">
        <f t="shared" si="19"/>
        <v>319.96673480871897</v>
      </c>
      <c r="L140">
        <f t="shared" ref="L140:L203" si="22">E140-K140</f>
        <v>8.1135301354067337</v>
      </c>
      <c r="M140">
        <f t="shared" si="20"/>
        <v>65.829371258153216</v>
      </c>
    </row>
    <row r="141" spans="1:13" x14ac:dyDescent="0.25">
      <c r="A141" s="9">
        <v>949.44999999999402</v>
      </c>
      <c r="B141" s="10">
        <v>486</v>
      </c>
      <c r="C141">
        <f t="shared" ref="C141:C204" si="23">$P$12*A141+$Q$12</f>
        <v>142.64743463649302</v>
      </c>
      <c r="D141">
        <f t="shared" ref="D141:D204" si="24">$E$2-A141-$N$5</f>
        <v>289.15000000000589</v>
      </c>
      <c r="E141">
        <f t="shared" ref="E141:E204" si="25">B141-C141</f>
        <v>343.35256536350698</v>
      </c>
      <c r="F141">
        <f t="shared" ref="F141:I204" si="26">F$5*EXP(-(($D141-F$6)^2)/(2*F$7^2))</f>
        <v>0.25644439627024113</v>
      </c>
      <c r="G141">
        <f t="shared" si="26"/>
        <v>296.81945164922126</v>
      </c>
      <c r="H141">
        <f t="shared" si="26"/>
        <v>14.750249344957489</v>
      </c>
      <c r="I141">
        <f t="shared" si="26"/>
        <v>25.462130334942813</v>
      </c>
      <c r="J141">
        <f t="shared" si="21"/>
        <v>1.3043206458052973E-16</v>
      </c>
      <c r="K141">
        <f t="shared" ref="K141:K204" si="27">F141+G141+H141+I141+J141</f>
        <v>337.28827572539177</v>
      </c>
      <c r="L141">
        <f t="shared" si="22"/>
        <v>6.0642896381152127</v>
      </c>
      <c r="M141">
        <f t="shared" ref="M141:M204" si="28">(L141)^2</f>
        <v>36.775608814951539</v>
      </c>
    </row>
    <row r="142" spans="1:13" x14ac:dyDescent="0.25">
      <c r="A142" s="9">
        <v>949.49999999999397</v>
      </c>
      <c r="B142" s="10">
        <v>487</v>
      </c>
      <c r="C142">
        <f t="shared" si="23"/>
        <v>142.37513421711265</v>
      </c>
      <c r="D142">
        <f t="shared" si="24"/>
        <v>289.10000000000593</v>
      </c>
      <c r="E142">
        <f t="shared" si="25"/>
        <v>344.62486578288735</v>
      </c>
      <c r="F142">
        <f t="shared" si="26"/>
        <v>0.33913267140269782</v>
      </c>
      <c r="G142">
        <f t="shared" si="26"/>
        <v>314.28394248472273</v>
      </c>
      <c r="H142">
        <f t="shared" si="26"/>
        <v>17.89647027205309</v>
      </c>
      <c r="I142">
        <f t="shared" si="26"/>
        <v>22.417317487452788</v>
      </c>
      <c r="J142">
        <f t="shared" si="21"/>
        <v>2.4746455332050478E-16</v>
      </c>
      <c r="K142">
        <f t="shared" si="27"/>
        <v>354.93686291563131</v>
      </c>
      <c r="L142">
        <f t="shared" si="22"/>
        <v>-10.311997132743954</v>
      </c>
      <c r="M142">
        <f t="shared" si="28"/>
        <v>106.33728486571954</v>
      </c>
    </row>
    <row r="143" spans="1:13" x14ac:dyDescent="0.25">
      <c r="A143" s="9">
        <v>949.54999999999404</v>
      </c>
      <c r="B143" s="10">
        <v>488</v>
      </c>
      <c r="C143">
        <f t="shared" si="23"/>
        <v>142.10283379773136</v>
      </c>
      <c r="D143">
        <f t="shared" si="24"/>
        <v>289.05000000000587</v>
      </c>
      <c r="E143">
        <f t="shared" si="25"/>
        <v>345.89716620226864</v>
      </c>
      <c r="F143">
        <f t="shared" si="26"/>
        <v>0.44620957152880275</v>
      </c>
      <c r="G143">
        <f t="shared" si="26"/>
        <v>331.08908231914984</v>
      </c>
      <c r="H143">
        <f t="shared" si="26"/>
        <v>21.6037050061442</v>
      </c>
      <c r="I143">
        <f t="shared" si="26"/>
        <v>19.636558781564016</v>
      </c>
      <c r="J143">
        <f t="shared" si="21"/>
        <v>4.6712645567262591E-16</v>
      </c>
      <c r="K143">
        <f t="shared" si="27"/>
        <v>372.77555567838687</v>
      </c>
      <c r="L143">
        <f t="shared" si="22"/>
        <v>-26.87838947611823</v>
      </c>
      <c r="M143">
        <f t="shared" si="28"/>
        <v>722.44782082990321</v>
      </c>
    </row>
    <row r="144" spans="1:13" x14ac:dyDescent="0.25">
      <c r="A144" s="9">
        <v>949.599999999994</v>
      </c>
      <c r="B144" s="10">
        <v>553</v>
      </c>
      <c r="C144">
        <f t="shared" si="23"/>
        <v>141.83053337835099</v>
      </c>
      <c r="D144">
        <f t="shared" si="24"/>
        <v>289.00000000000591</v>
      </c>
      <c r="E144">
        <f t="shared" si="25"/>
        <v>411.16946662164901</v>
      </c>
      <c r="F144">
        <f t="shared" si="26"/>
        <v>0.58411850729832493</v>
      </c>
      <c r="G144">
        <f t="shared" si="26"/>
        <v>347.02467918609938</v>
      </c>
      <c r="H144">
        <f t="shared" si="26"/>
        <v>25.946687855115943</v>
      </c>
      <c r="I144">
        <f t="shared" si="26"/>
        <v>17.113543967998393</v>
      </c>
      <c r="J144">
        <f t="shared" si="21"/>
        <v>8.7730127886939158E-16</v>
      </c>
      <c r="K144">
        <f t="shared" si="27"/>
        <v>390.66902951651207</v>
      </c>
      <c r="L144">
        <f t="shared" si="22"/>
        <v>20.500437105136939</v>
      </c>
      <c r="M144">
        <f t="shared" si="28"/>
        <v>420.2679215016754</v>
      </c>
    </row>
    <row r="145" spans="1:13" x14ac:dyDescent="0.25">
      <c r="A145" s="9">
        <v>949.64999999999395</v>
      </c>
      <c r="B145" s="10">
        <v>561</v>
      </c>
      <c r="C145">
        <f t="shared" si="23"/>
        <v>141.55823295897062</v>
      </c>
      <c r="D145">
        <f t="shared" si="24"/>
        <v>288.95000000000596</v>
      </c>
      <c r="E145">
        <f t="shared" si="25"/>
        <v>419.44176704102938</v>
      </c>
      <c r="F145">
        <f t="shared" si="26"/>
        <v>0.76077439100877398</v>
      </c>
      <c r="G145">
        <f t="shared" si="26"/>
        <v>361.88342861927413</v>
      </c>
      <c r="H145">
        <f t="shared" si="26"/>
        <v>31.004765399698442</v>
      </c>
      <c r="I145">
        <f t="shared" si="26"/>
        <v>14.839093169366839</v>
      </c>
      <c r="J145">
        <f t="shared" si="21"/>
        <v>1.6392903952013942E-15</v>
      </c>
      <c r="K145">
        <f t="shared" si="27"/>
        <v>408.4880615793482</v>
      </c>
      <c r="L145">
        <f t="shared" si="22"/>
        <v>10.953705461681182</v>
      </c>
      <c r="M145">
        <f t="shared" si="28"/>
        <v>119.98366334126415</v>
      </c>
    </row>
    <row r="146" spans="1:13" x14ac:dyDescent="0.25">
      <c r="A146" s="9">
        <v>949.69999999999402</v>
      </c>
      <c r="B146" s="10">
        <v>558</v>
      </c>
      <c r="C146">
        <f t="shared" si="23"/>
        <v>141.28593253958934</v>
      </c>
      <c r="D146">
        <f t="shared" si="24"/>
        <v>288.90000000000589</v>
      </c>
      <c r="E146">
        <f t="shared" si="25"/>
        <v>416.71406746041066</v>
      </c>
      <c r="F146">
        <f t="shared" si="26"/>
        <v>0.98583364768127046</v>
      </c>
      <c r="G146">
        <f t="shared" si="26"/>
        <v>375.46535068194561</v>
      </c>
      <c r="H146">
        <f t="shared" si="26"/>
        <v>36.861058783813355</v>
      </c>
      <c r="I146">
        <f t="shared" si="26"/>
        <v>12.801698713209307</v>
      </c>
      <c r="J146">
        <f t="shared" si="21"/>
        <v>3.0475852278045511E-15</v>
      </c>
      <c r="K146">
        <f t="shared" si="27"/>
        <v>426.11394182664952</v>
      </c>
      <c r="L146">
        <f t="shared" si="22"/>
        <v>-9.399874366238862</v>
      </c>
      <c r="M146">
        <f t="shared" si="28"/>
        <v>88.357638101074443</v>
      </c>
    </row>
    <row r="147" spans="1:13" x14ac:dyDescent="0.25">
      <c r="A147" s="9">
        <v>949.74999999999397</v>
      </c>
      <c r="B147" s="10">
        <v>589</v>
      </c>
      <c r="C147">
        <f t="shared" si="23"/>
        <v>141.01363212020897</v>
      </c>
      <c r="D147">
        <f t="shared" si="24"/>
        <v>288.85000000000593</v>
      </c>
      <c r="E147">
        <f t="shared" si="25"/>
        <v>447.98636787979103</v>
      </c>
      <c r="F147">
        <f t="shared" si="26"/>
        <v>1.2709961139092423</v>
      </c>
      <c r="G147">
        <f t="shared" si="26"/>
        <v>387.58223888452449</v>
      </c>
      <c r="H147">
        <f t="shared" si="26"/>
        <v>43.601355921275406</v>
      </c>
      <c r="I147">
        <f t="shared" si="26"/>
        <v>10.988051236014224</v>
      </c>
      <c r="J147">
        <f t="shared" si="21"/>
        <v>5.6370081008426257E-15</v>
      </c>
      <c r="K147">
        <f t="shared" si="27"/>
        <v>443.44264215572332</v>
      </c>
      <c r="L147">
        <f t="shared" si="22"/>
        <v>4.5437257240677127</v>
      </c>
      <c r="M147">
        <f t="shared" si="28"/>
        <v>20.645443455554659</v>
      </c>
    </row>
    <row r="148" spans="1:13" x14ac:dyDescent="0.25">
      <c r="A148" s="9">
        <v>949.79999999999404</v>
      </c>
      <c r="B148" s="10">
        <v>563</v>
      </c>
      <c r="C148">
        <f t="shared" si="23"/>
        <v>140.74133170082769</v>
      </c>
      <c r="D148">
        <f t="shared" si="24"/>
        <v>288.80000000000587</v>
      </c>
      <c r="E148">
        <f t="shared" si="25"/>
        <v>422.25866829917231</v>
      </c>
      <c r="F148">
        <f t="shared" si="26"/>
        <v>1.6303379652339944</v>
      </c>
      <c r="G148">
        <f t="shared" si="26"/>
        <v>398.06198371966281</v>
      </c>
      <c r="H148">
        <f t="shared" si="26"/>
        <v>51.312717878195159</v>
      </c>
      <c r="I148">
        <f t="shared" si="26"/>
        <v>9.3835372718355696</v>
      </c>
      <c r="J148">
        <f t="shared" si="21"/>
        <v>1.037371450755282E-14</v>
      </c>
      <c r="K148">
        <f t="shared" si="27"/>
        <v>460.38857683492751</v>
      </c>
      <c r="L148">
        <f t="shared" si="22"/>
        <v>-38.129908535755192</v>
      </c>
      <c r="M148">
        <f t="shared" si="28"/>
        <v>1453.8899249450567</v>
      </c>
    </row>
    <row r="149" spans="1:13" x14ac:dyDescent="0.25">
      <c r="A149" s="9">
        <v>949.849999999994</v>
      </c>
      <c r="B149" s="10">
        <v>584</v>
      </c>
      <c r="C149">
        <f t="shared" si="23"/>
        <v>140.46903128144731</v>
      </c>
      <c r="D149">
        <f t="shared" si="24"/>
        <v>288.75000000000591</v>
      </c>
      <c r="E149">
        <f t="shared" si="25"/>
        <v>443.53096871855269</v>
      </c>
      <c r="F149">
        <f t="shared" si="26"/>
        <v>2.0806733033384468</v>
      </c>
      <c r="G149">
        <f t="shared" si="26"/>
        <v>406.75263256619797</v>
      </c>
      <c r="H149">
        <f t="shared" si="26"/>
        <v>60.081791721099343</v>
      </c>
      <c r="I149">
        <f t="shared" si="26"/>
        <v>7.9726982004894955</v>
      </c>
      <c r="J149">
        <f t="shared" si="21"/>
        <v>1.8993839249487709E-14</v>
      </c>
      <c r="K149">
        <f t="shared" si="27"/>
        <v>476.88779579112531</v>
      </c>
      <c r="L149">
        <f t="shared" si="22"/>
        <v>-33.356827072572628</v>
      </c>
      <c r="M149">
        <f t="shared" si="28"/>
        <v>1112.6779123495141</v>
      </c>
    </row>
    <row r="150" spans="1:13" x14ac:dyDescent="0.25">
      <c r="A150" s="9">
        <v>949.89999999999395</v>
      </c>
      <c r="B150" s="10">
        <v>600</v>
      </c>
      <c r="C150">
        <f t="shared" si="23"/>
        <v>140.19673086206694</v>
      </c>
      <c r="D150">
        <f t="shared" si="24"/>
        <v>288.70000000000596</v>
      </c>
      <c r="E150">
        <f t="shared" si="25"/>
        <v>459.80326913793306</v>
      </c>
      <c r="F150">
        <f t="shared" si="26"/>
        <v>2.6419401892203584</v>
      </c>
      <c r="G150">
        <f t="shared" si="26"/>
        <v>413.52605238538234</v>
      </c>
      <c r="H150">
        <f t="shared" si="26"/>
        <v>69.992832003857686</v>
      </c>
      <c r="I150">
        <f t="shared" si="26"/>
        <v>6.7396431071286349</v>
      </c>
      <c r="J150">
        <f t="shared" si="21"/>
        <v>3.4600634124726253E-14</v>
      </c>
      <c r="K150">
        <f t="shared" si="27"/>
        <v>492.90046768558909</v>
      </c>
      <c r="L150">
        <f t="shared" si="22"/>
        <v>-33.097198547656035</v>
      </c>
      <c r="M150">
        <f t="shared" si="28"/>
        <v>1095.4245517029647</v>
      </c>
    </row>
    <row r="151" spans="1:13" x14ac:dyDescent="0.25">
      <c r="A151" s="9">
        <v>949.94999999999402</v>
      </c>
      <c r="B151" s="10">
        <v>652</v>
      </c>
      <c r="C151">
        <f t="shared" si="23"/>
        <v>139.92443044268566</v>
      </c>
      <c r="D151">
        <f t="shared" si="24"/>
        <v>288.65000000000589</v>
      </c>
      <c r="E151">
        <f t="shared" si="25"/>
        <v>512.07556955731434</v>
      </c>
      <c r="F151">
        <f t="shared" si="26"/>
        <v>3.3376047251865733</v>
      </c>
      <c r="G151">
        <f t="shared" si="26"/>
        <v>418.28107193045633</v>
      </c>
      <c r="H151">
        <f t="shared" si="26"/>
        <v>81.125444652822665</v>
      </c>
      <c r="I151">
        <f t="shared" si="26"/>
        <v>5.6684106830708805</v>
      </c>
      <c r="J151">
        <f t="shared" si="21"/>
        <v>6.2711644837318863E-14</v>
      </c>
      <c r="K151">
        <f t="shared" si="27"/>
        <v>508.41253199153647</v>
      </c>
      <c r="L151">
        <f t="shared" si="22"/>
        <v>3.66303756577787</v>
      </c>
      <c r="M151">
        <f t="shared" si="28"/>
        <v>13.417844208299863</v>
      </c>
    </row>
    <row r="152" spans="1:13" x14ac:dyDescent="0.25">
      <c r="A152" s="9">
        <v>949.99999999999397</v>
      </c>
      <c r="B152" s="10">
        <v>657</v>
      </c>
      <c r="C152">
        <f t="shared" si="23"/>
        <v>139.65213002330529</v>
      </c>
      <c r="D152">
        <f t="shared" si="24"/>
        <v>288.60000000000593</v>
      </c>
      <c r="E152">
        <f t="shared" si="25"/>
        <v>517.34786997669471</v>
      </c>
      <c r="F152">
        <f t="shared" si="26"/>
        <v>4.1950742834280588</v>
      </c>
      <c r="G152">
        <f t="shared" si="26"/>
        <v>420.94599581129285</v>
      </c>
      <c r="H152">
        <f t="shared" si="26"/>
        <v>93.552080036034567</v>
      </c>
      <c r="I152">
        <f t="shared" si="26"/>
        <v>4.7432776821259752</v>
      </c>
      <c r="J152">
        <f t="shared" si="21"/>
        <v>1.1308504083023432E-13</v>
      </c>
      <c r="K152">
        <f t="shared" si="27"/>
        <v>523.43642781288156</v>
      </c>
      <c r="L152">
        <f t="shared" si="22"/>
        <v>-6.0885578361868511</v>
      </c>
      <c r="M152">
        <f t="shared" si="28"/>
        <v>37.070536524592313</v>
      </c>
    </row>
    <row r="153" spans="1:13" x14ac:dyDescent="0.25">
      <c r="A153" s="9">
        <v>950.04999999999404</v>
      </c>
      <c r="B153" s="10">
        <v>659</v>
      </c>
      <c r="C153">
        <f t="shared" si="23"/>
        <v>139.37982960392401</v>
      </c>
      <c r="D153">
        <f t="shared" si="24"/>
        <v>288.55000000000587</v>
      </c>
      <c r="E153">
        <f t="shared" si="25"/>
        <v>519.62017039607599</v>
      </c>
      <c r="F153">
        <f t="shared" si="26"/>
        <v>5.2461081913195748</v>
      </c>
      <c r="G153">
        <f t="shared" si="26"/>
        <v>421.48040310790839</v>
      </c>
      <c r="H153">
        <f t="shared" si="26"/>
        <v>107.33531607552966</v>
      </c>
      <c r="I153">
        <f t="shared" si="26"/>
        <v>3.9490135664235781</v>
      </c>
      <c r="J153">
        <f t="shared" si="21"/>
        <v>2.0288734554326003E-13</v>
      </c>
      <c r="K153">
        <f t="shared" si="27"/>
        <v>538.01084094118141</v>
      </c>
      <c r="L153">
        <f t="shared" si="22"/>
        <v>-18.390670545105422</v>
      </c>
      <c r="M153">
        <f t="shared" si="28"/>
        <v>338.21676309860817</v>
      </c>
    </row>
    <row r="154" spans="1:13" x14ac:dyDescent="0.25">
      <c r="A154" s="9">
        <v>950.099999999994</v>
      </c>
      <c r="B154" s="10">
        <v>690</v>
      </c>
      <c r="C154">
        <f t="shared" si="23"/>
        <v>139.10752918454364</v>
      </c>
      <c r="D154">
        <f t="shared" si="24"/>
        <v>288.50000000000591</v>
      </c>
      <c r="E154">
        <f t="shared" si="25"/>
        <v>550.89247081545636</v>
      </c>
      <c r="F154">
        <f t="shared" si="26"/>
        <v>6.5272111795393455</v>
      </c>
      <c r="G154">
        <f t="shared" si="26"/>
        <v>419.87616747002238</v>
      </c>
      <c r="H154">
        <f t="shared" si="26"/>
        <v>122.52498686534335</v>
      </c>
      <c r="I154">
        <f t="shared" si="26"/>
        <v>3.2710827823284117</v>
      </c>
      <c r="J154">
        <f t="shared" si="21"/>
        <v>3.6215759272815075E-13</v>
      </c>
      <c r="K154">
        <f t="shared" si="27"/>
        <v>552.19944829723386</v>
      </c>
      <c r="L154">
        <f t="shared" si="22"/>
        <v>-1.3069774817774942</v>
      </c>
      <c r="M154">
        <f t="shared" si="28"/>
        <v>1.7081901378734401</v>
      </c>
    </row>
    <row r="155" spans="1:13" x14ac:dyDescent="0.25">
      <c r="A155" s="9">
        <v>950.14999999999304</v>
      </c>
      <c r="B155" s="10">
        <v>691</v>
      </c>
      <c r="C155">
        <f t="shared" si="23"/>
        <v>138.83522876516781</v>
      </c>
      <c r="D155">
        <f t="shared" si="24"/>
        <v>288.45000000000687</v>
      </c>
      <c r="E155">
        <f t="shared" si="25"/>
        <v>552.16477123483219</v>
      </c>
      <c r="F155">
        <f t="shared" si="26"/>
        <v>8.0799917751199555</v>
      </c>
      <c r="G155">
        <f t="shared" si="26"/>
        <v>416.15766272186744</v>
      </c>
      <c r="H155">
        <f t="shared" si="26"/>
        <v>139.15522676611906</v>
      </c>
      <c r="I155">
        <f t="shared" si="26"/>
        <v>2.6957975737750401</v>
      </c>
      <c r="J155">
        <f t="shared" si="21"/>
        <v>6.4318078730126273E-13</v>
      </c>
      <c r="K155">
        <f t="shared" si="27"/>
        <v>566.0886788368822</v>
      </c>
      <c r="L155">
        <f t="shared" si="22"/>
        <v>-13.923907602050008</v>
      </c>
      <c r="M155">
        <f t="shared" si="28"/>
        <v>193.875202910426</v>
      </c>
    </row>
    <row r="156" spans="1:13" x14ac:dyDescent="0.25">
      <c r="A156" s="9">
        <v>950.199999999993</v>
      </c>
      <c r="B156" s="10">
        <v>710</v>
      </c>
      <c r="C156">
        <f t="shared" si="23"/>
        <v>138.56292834578744</v>
      </c>
      <c r="D156">
        <f t="shared" si="24"/>
        <v>288.40000000000691</v>
      </c>
      <c r="E156">
        <f t="shared" si="25"/>
        <v>571.43707165421256</v>
      </c>
      <c r="F156">
        <f t="shared" si="26"/>
        <v>9.9514647058040833</v>
      </c>
      <c r="G156">
        <f t="shared" si="26"/>
        <v>410.38114670115948</v>
      </c>
      <c r="H156">
        <f t="shared" si="26"/>
        <v>157.2415136341119</v>
      </c>
      <c r="I156">
        <f t="shared" si="26"/>
        <v>2.210425361062049</v>
      </c>
      <c r="J156">
        <f t="shared" si="21"/>
        <v>1.1364788682185673E-12</v>
      </c>
      <c r="K156">
        <f t="shared" si="27"/>
        <v>579.78455040213862</v>
      </c>
      <c r="L156">
        <f t="shared" si="22"/>
        <v>-8.3474787479260613</v>
      </c>
      <c r="M156">
        <f t="shared" si="28"/>
        <v>69.680401447077244</v>
      </c>
    </row>
    <row r="157" spans="1:13" x14ac:dyDescent="0.25">
      <c r="A157" s="9">
        <v>950.24999999999295</v>
      </c>
      <c r="B157" s="10">
        <v>737</v>
      </c>
      <c r="C157">
        <f t="shared" si="23"/>
        <v>138.29062792640707</v>
      </c>
      <c r="D157">
        <f t="shared" si="24"/>
        <v>288.35000000000696</v>
      </c>
      <c r="E157">
        <f t="shared" si="25"/>
        <v>598.70937207359293</v>
      </c>
      <c r="F157">
        <f t="shared" si="26"/>
        <v>12.194273434595351</v>
      </c>
      <c r="G157">
        <f t="shared" si="26"/>
        <v>402.63334510342094</v>
      </c>
      <c r="H157">
        <f t="shared" si="26"/>
        <v>176.77780691348232</v>
      </c>
      <c r="I157">
        <f t="shared" si="26"/>
        <v>1.8032554982450177</v>
      </c>
      <c r="J157">
        <f t="shared" si="21"/>
        <v>1.9979402692130295E-12</v>
      </c>
      <c r="K157">
        <f t="shared" si="27"/>
        <v>593.40868094974564</v>
      </c>
      <c r="L157">
        <f t="shared" si="22"/>
        <v>5.3006911238472867</v>
      </c>
      <c r="M157">
        <f t="shared" si="28"/>
        <v>28.097326390433413</v>
      </c>
    </row>
    <row r="158" spans="1:13" x14ac:dyDescent="0.25">
      <c r="A158" s="9">
        <v>950.29999999999302</v>
      </c>
      <c r="B158" s="10">
        <v>779</v>
      </c>
      <c r="C158">
        <f t="shared" si="23"/>
        <v>138.01832750702579</v>
      </c>
      <c r="D158">
        <f t="shared" si="24"/>
        <v>288.30000000000689</v>
      </c>
      <c r="E158">
        <f t="shared" si="25"/>
        <v>640.98167249297421</v>
      </c>
      <c r="F158">
        <f t="shared" si="26"/>
        <v>14.866806357435815</v>
      </c>
      <c r="G158">
        <f t="shared" si="26"/>
        <v>393.02928515357388</v>
      </c>
      <c r="H158">
        <f t="shared" si="26"/>
        <v>197.73388597908377</v>
      </c>
      <c r="I158">
        <f t="shared" si="26"/>
        <v>1.4636306954363698</v>
      </c>
      <c r="J158">
        <f t="shared" si="21"/>
        <v>3.4945919285115411E-12</v>
      </c>
      <c r="K158">
        <f t="shared" si="27"/>
        <v>607.0936081855333</v>
      </c>
      <c r="L158">
        <f t="shared" si="22"/>
        <v>33.888064307440914</v>
      </c>
      <c r="M158">
        <f t="shared" si="28"/>
        <v>1148.4009025052508</v>
      </c>
    </row>
    <row r="159" spans="1:13" x14ac:dyDescent="0.25">
      <c r="A159" s="9">
        <v>950.34999999999297</v>
      </c>
      <c r="B159" s="10">
        <v>746</v>
      </c>
      <c r="C159">
        <f t="shared" si="23"/>
        <v>137.74602708764542</v>
      </c>
      <c r="D159">
        <f t="shared" si="24"/>
        <v>288.25000000000693</v>
      </c>
      <c r="E159">
        <f t="shared" si="25"/>
        <v>608.25397291235458</v>
      </c>
      <c r="F159">
        <f t="shared" si="26"/>
        <v>18.033178186460624</v>
      </c>
      <c r="G159">
        <f t="shared" si="26"/>
        <v>381.70945473255409</v>
      </c>
      <c r="H159">
        <f t="shared" si="26"/>
        <v>220.05300052397445</v>
      </c>
      <c r="I159">
        <f t="shared" si="26"/>
        <v>1.1819485890617221</v>
      </c>
      <c r="J159">
        <f t="shared" si="21"/>
        <v>6.0813958339267719E-12</v>
      </c>
      <c r="K159">
        <f t="shared" si="27"/>
        <v>620.97758203205683</v>
      </c>
      <c r="L159">
        <f t="shared" si="22"/>
        <v>-12.723609119702246</v>
      </c>
      <c r="M159">
        <f t="shared" si="28"/>
        <v>161.89022903097018</v>
      </c>
    </row>
    <row r="160" spans="1:13" x14ac:dyDescent="0.25">
      <c r="A160" s="9">
        <v>950.39999999999304</v>
      </c>
      <c r="B160" s="10">
        <v>798</v>
      </c>
      <c r="C160">
        <f t="shared" si="23"/>
        <v>137.47372666826413</v>
      </c>
      <c r="D160">
        <f t="shared" si="24"/>
        <v>288.20000000000687</v>
      </c>
      <c r="E160">
        <f t="shared" si="25"/>
        <v>660.52627333173587</v>
      </c>
      <c r="F160">
        <f t="shared" si="26"/>
        <v>21.763046846379115</v>
      </c>
      <c r="G160">
        <f t="shared" si="26"/>
        <v>368.83638499972392</v>
      </c>
      <c r="H160">
        <f t="shared" si="26"/>
        <v>243.64994724272762</v>
      </c>
      <c r="I160">
        <f t="shared" si="26"/>
        <v>0.94963890320539535</v>
      </c>
      <c r="J160">
        <f t="shared" si="21"/>
        <v>1.0529382648714972E-11</v>
      </c>
      <c r="K160">
        <f t="shared" si="27"/>
        <v>635.19901799204661</v>
      </c>
      <c r="L160">
        <f t="shared" si="22"/>
        <v>25.327255339689259</v>
      </c>
      <c r="M160">
        <f t="shared" si="28"/>
        <v>641.46986304181803</v>
      </c>
    </row>
    <row r="161" spans="1:13" x14ac:dyDescent="0.25">
      <c r="A161" s="9">
        <v>950.449999999993</v>
      </c>
      <c r="B161" s="10">
        <v>819</v>
      </c>
      <c r="C161">
        <f t="shared" si="23"/>
        <v>137.20142624888376</v>
      </c>
      <c r="D161">
        <f t="shared" si="24"/>
        <v>288.15000000000691</v>
      </c>
      <c r="E161">
        <f t="shared" si="25"/>
        <v>681.79857375111624</v>
      </c>
      <c r="F161">
        <f t="shared" si="26"/>
        <v>26.131236074730648</v>
      </c>
      <c r="G161">
        <f t="shared" si="26"/>
        <v>354.59077262603694</v>
      </c>
      <c r="H161">
        <f t="shared" si="26"/>
        <v>268.40968491860588</v>
      </c>
      <c r="I161">
        <f t="shared" si="26"/>
        <v>0.75912141402857614</v>
      </c>
      <c r="J161">
        <f t="shared" si="21"/>
        <v>1.8138249801540093E-11</v>
      </c>
      <c r="K161">
        <f t="shared" si="27"/>
        <v>649.89081503342015</v>
      </c>
      <c r="L161">
        <f t="shared" si="22"/>
        <v>31.907758717696083</v>
      </c>
      <c r="M161">
        <f t="shared" si="28"/>
        <v>1018.1050663867104</v>
      </c>
    </row>
    <row r="162" spans="1:13" x14ac:dyDescent="0.25">
      <c r="A162" s="9">
        <v>950.49999999999295</v>
      </c>
      <c r="B162" s="10">
        <v>819</v>
      </c>
      <c r="C162">
        <f t="shared" si="23"/>
        <v>136.92912582950248</v>
      </c>
      <c r="D162">
        <f t="shared" si="24"/>
        <v>288.10000000000696</v>
      </c>
      <c r="E162">
        <f t="shared" si="25"/>
        <v>682.07087417049752</v>
      </c>
      <c r="F162">
        <f t="shared" si="26"/>
        <v>31.217135081409747</v>
      </c>
      <c r="G162">
        <f t="shared" si="26"/>
        <v>339.16727076343756</v>
      </c>
      <c r="H162">
        <f t="shared" si="26"/>
        <v>294.18659284643303</v>
      </c>
      <c r="I162">
        <f t="shared" si="26"/>
        <v>0.60374955140743836</v>
      </c>
      <c r="J162">
        <f t="shared" si="21"/>
        <v>3.1087133802099907E-11</v>
      </c>
      <c r="K162">
        <f t="shared" si="27"/>
        <v>665.17474824271881</v>
      </c>
      <c r="L162">
        <f t="shared" si="22"/>
        <v>16.896125927778712</v>
      </c>
      <c r="M162">
        <f t="shared" si="28"/>
        <v>285.47907136735603</v>
      </c>
    </row>
    <row r="163" spans="1:13" x14ac:dyDescent="0.25">
      <c r="A163" s="9">
        <v>950.54999999999302</v>
      </c>
      <c r="B163" s="10">
        <v>834</v>
      </c>
      <c r="C163">
        <f t="shared" si="23"/>
        <v>136.6568254101212</v>
      </c>
      <c r="D163">
        <f t="shared" si="24"/>
        <v>288.05000000000689</v>
      </c>
      <c r="E163">
        <f t="shared" si="25"/>
        <v>697.3431745898788</v>
      </c>
      <c r="F163">
        <f t="shared" si="26"/>
        <v>37.103849308752487</v>
      </c>
      <c r="G163">
        <f t="shared" si="26"/>
        <v>322.77008537869011</v>
      </c>
      <c r="H163">
        <f t="shared" si="26"/>
        <v>320.80446506375756</v>
      </c>
      <c r="I163">
        <f t="shared" si="26"/>
        <v>0.47774399091844066</v>
      </c>
      <c r="J163">
        <f t="shared" si="21"/>
        <v>5.3010123957539585E-11</v>
      </c>
      <c r="K163">
        <f t="shared" si="27"/>
        <v>681.15614374217159</v>
      </c>
      <c r="L163">
        <f t="shared" si="22"/>
        <v>16.187030847707206</v>
      </c>
      <c r="M163">
        <f t="shared" si="28"/>
        <v>262.01996766462469</v>
      </c>
    </row>
    <row r="164" spans="1:13" x14ac:dyDescent="0.25">
      <c r="A164" s="9">
        <v>950.59999999999297</v>
      </c>
      <c r="B164" s="10">
        <v>866</v>
      </c>
      <c r="C164">
        <f t="shared" si="23"/>
        <v>136.38452499074083</v>
      </c>
      <c r="D164">
        <f t="shared" si="24"/>
        <v>288.00000000000693</v>
      </c>
      <c r="E164">
        <f t="shared" si="25"/>
        <v>729.61547500925917</v>
      </c>
      <c r="F164">
        <f t="shared" si="26"/>
        <v>43.87708072602436</v>
      </c>
      <c r="G164">
        <f t="shared" si="26"/>
        <v>305.608515406121</v>
      </c>
      <c r="H164">
        <f t="shared" si="26"/>
        <v>348.0573151483602</v>
      </c>
      <c r="I164">
        <f t="shared" si="26"/>
        <v>0.37612004460641513</v>
      </c>
      <c r="J164">
        <f t="shared" si="21"/>
        <v>8.9935217799038196E-11</v>
      </c>
      <c r="K164">
        <f t="shared" si="27"/>
        <v>697.9190313252019</v>
      </c>
      <c r="L164">
        <f t="shared" si="22"/>
        <v>31.696443684057272</v>
      </c>
      <c r="M164">
        <f t="shared" si="28"/>
        <v>1004.6645422166141</v>
      </c>
    </row>
    <row r="165" spans="1:13" x14ac:dyDescent="0.25">
      <c r="A165" s="9">
        <v>950.64999999999304</v>
      </c>
      <c r="B165" s="10">
        <v>844</v>
      </c>
      <c r="C165">
        <f t="shared" si="23"/>
        <v>136.11222457135955</v>
      </c>
      <c r="D165">
        <f t="shared" si="24"/>
        <v>287.95000000000687</v>
      </c>
      <c r="E165">
        <f t="shared" si="25"/>
        <v>707.88777542864045</v>
      </c>
      <c r="F165">
        <f t="shared" si="26"/>
        <v>51.623722317897283</v>
      </c>
      <c r="G165">
        <f t="shared" si="26"/>
        <v>287.89257144975119</v>
      </c>
      <c r="H165">
        <f t="shared" si="26"/>
        <v>375.71104366204753</v>
      </c>
      <c r="I165">
        <f t="shared" si="26"/>
        <v>0.29461208546285339</v>
      </c>
      <c r="J165">
        <f t="shared" si="21"/>
        <v>1.5180762831298433E-10</v>
      </c>
      <c r="K165">
        <f t="shared" si="27"/>
        <v>715.52194951531067</v>
      </c>
      <c r="L165">
        <f t="shared" si="22"/>
        <v>-7.6341740866702139</v>
      </c>
      <c r="M165">
        <f t="shared" si="28"/>
        <v>58.280613985586996</v>
      </c>
    </row>
    <row r="166" spans="1:13" x14ac:dyDescent="0.25">
      <c r="A166" s="9">
        <v>950.699999999993</v>
      </c>
      <c r="B166" s="10">
        <v>845</v>
      </c>
      <c r="C166">
        <f t="shared" si="23"/>
        <v>135.83992415197918</v>
      </c>
      <c r="D166">
        <f t="shared" si="24"/>
        <v>287.90000000000691</v>
      </c>
      <c r="E166">
        <f t="shared" si="25"/>
        <v>709.16007584802082</v>
      </c>
      <c r="F166">
        <f t="shared" si="26"/>
        <v>60.430159536302085</v>
      </c>
      <c r="G166">
        <f t="shared" si="26"/>
        <v>269.82879888449679</v>
      </c>
      <c r="H166">
        <f t="shared" si="26"/>
        <v>403.50599326866177</v>
      </c>
      <c r="I166">
        <f t="shared" si="26"/>
        <v>0.22959766731045869</v>
      </c>
      <c r="J166">
        <f t="shared" si="21"/>
        <v>2.5494719235258994E-10</v>
      </c>
      <c r="K166">
        <f t="shared" si="27"/>
        <v>733.99454935702613</v>
      </c>
      <c r="L166">
        <f t="shared" si="22"/>
        <v>-24.834473509005306</v>
      </c>
      <c r="M166">
        <f t="shared" si="28"/>
        <v>616.7510744694863</v>
      </c>
    </row>
    <row r="167" spans="1:13" x14ac:dyDescent="0.25">
      <c r="A167" s="9">
        <v>950.74999999999295</v>
      </c>
      <c r="B167" s="10">
        <v>925</v>
      </c>
      <c r="C167">
        <f t="shared" si="23"/>
        <v>135.5676237325988</v>
      </c>
      <c r="D167">
        <f t="shared" si="24"/>
        <v>287.85000000000696</v>
      </c>
      <c r="E167">
        <f t="shared" si="25"/>
        <v>789.4323762674012</v>
      </c>
      <c r="F167">
        <f t="shared" si="26"/>
        <v>70.380281438479074</v>
      </c>
      <c r="G167">
        <f t="shared" si="26"/>
        <v>251.61641779312461</v>
      </c>
      <c r="H167">
        <f t="shared" si="26"/>
        <v>431.1603860137476</v>
      </c>
      <c r="I167">
        <f t="shared" si="26"/>
        <v>0.17802345198625188</v>
      </c>
      <c r="J167">
        <f t="shared" si="21"/>
        <v>4.2599029543624545E-10</v>
      </c>
      <c r="K167">
        <f t="shared" si="27"/>
        <v>753.33510869776353</v>
      </c>
      <c r="L167">
        <f t="shared" si="22"/>
        <v>36.097267569637665</v>
      </c>
      <c r="M167">
        <f t="shared" si="28"/>
        <v>1303.0127259940152</v>
      </c>
    </row>
    <row r="168" spans="1:13" x14ac:dyDescent="0.25">
      <c r="A168" s="9">
        <v>950.79999999999302</v>
      </c>
      <c r="B168" s="10">
        <v>926</v>
      </c>
      <c r="C168">
        <f t="shared" si="23"/>
        <v>135.29532331321752</v>
      </c>
      <c r="D168">
        <f t="shared" si="24"/>
        <v>287.80000000000689</v>
      </c>
      <c r="E168">
        <f t="shared" si="25"/>
        <v>790.70467668678248</v>
      </c>
      <c r="F168">
        <f t="shared" si="26"/>
        <v>81.553215876331819</v>
      </c>
      <c r="G168">
        <f t="shared" si="26"/>
        <v>233.44387506028147</v>
      </c>
      <c r="H168">
        <f t="shared" si="26"/>
        <v>458.37460435231452</v>
      </c>
      <c r="I168">
        <f t="shared" si="26"/>
        <v>0.13733454668525369</v>
      </c>
      <c r="J168">
        <f t="shared" si="21"/>
        <v>7.0817731512192855E-10</v>
      </c>
      <c r="K168">
        <f t="shared" si="27"/>
        <v>773.50902983632125</v>
      </c>
      <c r="L168">
        <f t="shared" si="22"/>
        <v>17.19564685046123</v>
      </c>
      <c r="M168">
        <f t="shared" si="28"/>
        <v>295.69027060577724</v>
      </c>
    </row>
    <row r="169" spans="1:13" x14ac:dyDescent="0.25">
      <c r="A169" s="9">
        <v>950.84999999999297</v>
      </c>
      <c r="B169" s="10">
        <v>895</v>
      </c>
      <c r="C169">
        <f t="shared" si="23"/>
        <v>135.02302289383715</v>
      </c>
      <c r="D169">
        <f t="shared" si="24"/>
        <v>287.75000000000693</v>
      </c>
      <c r="E169">
        <f t="shared" si="25"/>
        <v>759.97697710616285</v>
      </c>
      <c r="F169">
        <f t="shared" si="26"/>
        <v>94.020816164448149</v>
      </c>
      <c r="G169">
        <f t="shared" si="26"/>
        <v>215.48588407957769</v>
      </c>
      <c r="H169">
        <f t="shared" si="26"/>
        <v>484.83624362229506</v>
      </c>
      <c r="I169">
        <f t="shared" si="26"/>
        <v>0.10540839783100067</v>
      </c>
      <c r="J169">
        <f t="shared" si="21"/>
        <v>1.1713242919185221E-9</v>
      </c>
      <c r="K169">
        <f t="shared" si="27"/>
        <v>794.44835226532314</v>
      </c>
      <c r="L169">
        <f t="shared" si="22"/>
        <v>-34.471375159160289</v>
      </c>
      <c r="M169">
        <f t="shared" si="28"/>
        <v>1188.275705363573</v>
      </c>
    </row>
    <row r="170" spans="1:13" x14ac:dyDescent="0.25">
      <c r="A170" s="9">
        <v>950.89999999999304</v>
      </c>
      <c r="B170" s="10">
        <v>971</v>
      </c>
      <c r="C170">
        <f t="shared" si="23"/>
        <v>134.75072247445587</v>
      </c>
      <c r="D170">
        <f t="shared" si="24"/>
        <v>287.70000000000687</v>
      </c>
      <c r="E170">
        <f t="shared" si="25"/>
        <v>836.24927752554413</v>
      </c>
      <c r="F170">
        <f t="shared" si="26"/>
        <v>107.84494073738408</v>
      </c>
      <c r="G170">
        <f t="shared" si="26"/>
        <v>197.90100595835997</v>
      </c>
      <c r="H170">
        <f t="shared" si="26"/>
        <v>510.22583029671068</v>
      </c>
      <c r="I170">
        <f t="shared" si="26"/>
        <v>8.0493990817164768E-2</v>
      </c>
      <c r="J170">
        <f t="shared" si="21"/>
        <v>1.9275476504232829E-9</v>
      </c>
      <c r="K170">
        <f t="shared" si="27"/>
        <v>816.05227098519958</v>
      </c>
      <c r="L170">
        <f t="shared" si="22"/>
        <v>20.197006540344546</v>
      </c>
      <c r="M170">
        <f t="shared" si="28"/>
        <v>407.91907319072038</v>
      </c>
    </row>
    <row r="171" spans="1:13" x14ac:dyDescent="0.25">
      <c r="A171" s="9">
        <v>950.949999999993</v>
      </c>
      <c r="B171" s="10">
        <v>934</v>
      </c>
      <c r="C171">
        <f t="shared" si="23"/>
        <v>134.4784220550755</v>
      </c>
      <c r="D171">
        <f t="shared" si="24"/>
        <v>287.65000000000691</v>
      </c>
      <c r="E171">
        <f t="shared" si="25"/>
        <v>799.5215779449245</v>
      </c>
      <c r="F171">
        <f t="shared" si="26"/>
        <v>123.07458188961675</v>
      </c>
      <c r="G171">
        <f t="shared" si="26"/>
        <v>180.8298038850356</v>
      </c>
      <c r="H171">
        <f t="shared" si="26"/>
        <v>534.2230691116813</v>
      </c>
      <c r="I171">
        <f t="shared" si="26"/>
        <v>6.1156770142169734E-2</v>
      </c>
      <c r="J171">
        <f t="shared" si="21"/>
        <v>3.1559195909217286E-9</v>
      </c>
      <c r="K171">
        <f t="shared" si="27"/>
        <v>838.18861165963176</v>
      </c>
      <c r="L171">
        <f t="shared" si="22"/>
        <v>-38.667033714707259</v>
      </c>
      <c r="M171">
        <f t="shared" si="28"/>
        <v>1495.1394962943077</v>
      </c>
    </row>
    <row r="172" spans="1:13" x14ac:dyDescent="0.25">
      <c r="A172" s="9">
        <v>950.99999999999295</v>
      </c>
      <c r="B172" s="10">
        <v>991</v>
      </c>
      <c r="C172">
        <f t="shared" si="23"/>
        <v>134.20612163569513</v>
      </c>
      <c r="D172">
        <f t="shared" si="24"/>
        <v>287.60000000000696</v>
      </c>
      <c r="E172">
        <f t="shared" si="25"/>
        <v>856.79387836430487</v>
      </c>
      <c r="F172">
        <f t="shared" si="26"/>
        <v>139.74291414468746</v>
      </c>
      <c r="G172">
        <f t="shared" si="26"/>
        <v>164.39358046842119</v>
      </c>
      <c r="H172">
        <f t="shared" si="26"/>
        <v>556.51345467067154</v>
      </c>
      <c r="I172">
        <f t="shared" si="26"/>
        <v>4.6229421186537424E-2</v>
      </c>
      <c r="J172">
        <f t="shared" si="21"/>
        <v>5.1409048926168694E-9</v>
      </c>
      <c r="K172">
        <f t="shared" si="27"/>
        <v>860.69617871010769</v>
      </c>
      <c r="L172">
        <f t="shared" si="22"/>
        <v>-3.9023003458028143</v>
      </c>
      <c r="M172">
        <f t="shared" si="28"/>
        <v>15.227947988852764</v>
      </c>
    </row>
    <row r="173" spans="1:13" x14ac:dyDescent="0.25">
      <c r="A173" s="9">
        <v>951.04999999999302</v>
      </c>
      <c r="B173" s="10">
        <v>976</v>
      </c>
      <c r="C173">
        <f t="shared" si="23"/>
        <v>133.93382121631385</v>
      </c>
      <c r="D173">
        <f t="shared" si="24"/>
        <v>287.55000000000689</v>
      </c>
      <c r="E173">
        <f t="shared" si="25"/>
        <v>842.06617878368615</v>
      </c>
      <c r="F173">
        <f t="shared" si="26"/>
        <v>157.86434639190199</v>
      </c>
      <c r="G173">
        <f t="shared" si="26"/>
        <v>148.69368730266808</v>
      </c>
      <c r="H173">
        <f t="shared" si="26"/>
        <v>576.79506086539311</v>
      </c>
      <c r="I173">
        <f t="shared" si="26"/>
        <v>3.4768439945556541E-2</v>
      </c>
      <c r="J173">
        <f t="shared" si="21"/>
        <v>8.3319382599378711E-9</v>
      </c>
      <c r="K173">
        <f t="shared" si="27"/>
        <v>883.38786300824074</v>
      </c>
      <c r="L173">
        <f t="shared" si="22"/>
        <v>-41.321684224554588</v>
      </c>
      <c r="M173">
        <f t="shared" si="28"/>
        <v>1707.4815871538035</v>
      </c>
    </row>
    <row r="174" spans="1:13" x14ac:dyDescent="0.25">
      <c r="A174" s="9">
        <v>951.09999999999297</v>
      </c>
      <c r="B174" s="10">
        <v>984</v>
      </c>
      <c r="C174">
        <f t="shared" si="23"/>
        <v>133.66152079693347</v>
      </c>
      <c r="D174">
        <f t="shared" si="24"/>
        <v>287.50000000000693</v>
      </c>
      <c r="E174">
        <f t="shared" si="25"/>
        <v>850.33847920306653</v>
      </c>
      <c r="F174">
        <f t="shared" si="26"/>
        <v>177.43167387528001</v>
      </c>
      <c r="G174">
        <f t="shared" si="26"/>
        <v>133.81137753987974</v>
      </c>
      <c r="H174">
        <f t="shared" si="26"/>
        <v>594.78530576742537</v>
      </c>
      <c r="I174">
        <f t="shared" si="26"/>
        <v>2.6016255348697479E-2</v>
      </c>
      <c r="J174">
        <f t="shared" si="21"/>
        <v>1.3435237575944847E-8</v>
      </c>
      <c r="K174">
        <f t="shared" si="27"/>
        <v>906.05437345136909</v>
      </c>
      <c r="L174">
        <f t="shared" si="22"/>
        <v>-55.715894248302561</v>
      </c>
      <c r="M174">
        <f t="shared" si="28"/>
        <v>3104.2608718880342</v>
      </c>
    </row>
    <row r="175" spans="1:13" x14ac:dyDescent="0.25">
      <c r="A175" s="9">
        <v>951.14999999999304</v>
      </c>
      <c r="B175" s="10">
        <v>1069</v>
      </c>
      <c r="C175">
        <f t="shared" si="23"/>
        <v>133.38922037755219</v>
      </c>
      <c r="D175">
        <f t="shared" si="24"/>
        <v>287.45000000000687</v>
      </c>
      <c r="E175">
        <f t="shared" si="25"/>
        <v>935.61077962244781</v>
      </c>
      <c r="F175">
        <f t="shared" si="26"/>
        <v>198.41343560039167</v>
      </c>
      <c r="G175">
        <f t="shared" si="26"/>
        <v>119.80815649869727</v>
      </c>
      <c r="H175">
        <f t="shared" si="26"/>
        <v>610.22748157843091</v>
      </c>
      <c r="I175">
        <f t="shared" si="26"/>
        <v>1.9368554156962921E-2</v>
      </c>
      <c r="J175">
        <f t="shared" si="21"/>
        <v>2.1554477095018011E-8</v>
      </c>
      <c r="K175">
        <f t="shared" si="27"/>
        <v>928.46844225323127</v>
      </c>
      <c r="L175">
        <f t="shared" si="22"/>
        <v>7.1423373692165342</v>
      </c>
      <c r="M175">
        <f t="shared" si="28"/>
        <v>51.012983095706964</v>
      </c>
    </row>
    <row r="176" spans="1:13" x14ac:dyDescent="0.25">
      <c r="A176" s="9">
        <v>951.199999999993</v>
      </c>
      <c r="B176" s="10">
        <v>1119</v>
      </c>
      <c r="C176">
        <f t="shared" si="23"/>
        <v>133.11691995817182</v>
      </c>
      <c r="D176">
        <f t="shared" si="24"/>
        <v>287.40000000000691</v>
      </c>
      <c r="E176">
        <f t="shared" si="25"/>
        <v>985.88308004182818</v>
      </c>
      <c r="F176">
        <f t="shared" si="26"/>
        <v>220.75158894045182</v>
      </c>
      <c r="G176">
        <f t="shared" si="26"/>
        <v>106.72657274347101</v>
      </c>
      <c r="H176">
        <f t="shared" si="26"/>
        <v>622.89683949314076</v>
      </c>
      <c r="I176">
        <f t="shared" si="26"/>
        <v>1.4346384018548387E-2</v>
      </c>
      <c r="J176">
        <f t="shared" si="21"/>
        <v>3.440507160757111E-8</v>
      </c>
      <c r="K176">
        <f t="shared" si="27"/>
        <v>950.38934759548715</v>
      </c>
      <c r="L176">
        <f t="shared" si="22"/>
        <v>35.493732446341028</v>
      </c>
      <c r="M176">
        <f t="shared" si="28"/>
        <v>1259.8050429724419</v>
      </c>
    </row>
    <row r="177" spans="1:13" x14ac:dyDescent="0.25">
      <c r="A177" s="9">
        <v>951.24999999999204</v>
      </c>
      <c r="B177" s="10">
        <v>1138</v>
      </c>
      <c r="C177">
        <f t="shared" si="23"/>
        <v>132.844619538796</v>
      </c>
      <c r="D177">
        <f t="shared" si="24"/>
        <v>287.35000000000787</v>
      </c>
      <c r="E177">
        <f t="shared" si="25"/>
        <v>1005.155380461204</v>
      </c>
      <c r="F177">
        <f t="shared" si="26"/>
        <v>244.35961544779948</v>
      </c>
      <c r="G177">
        <f t="shared" si="26"/>
        <v>94.591382882392836</v>
      </c>
      <c r="H177">
        <f t="shared" si="26"/>
        <v>632.60602824478281</v>
      </c>
      <c r="I177">
        <f t="shared" si="26"/>
        <v>1.057256915946525E-2</v>
      </c>
      <c r="J177">
        <f t="shared" si="21"/>
        <v>5.4638689502305222E-8</v>
      </c>
      <c r="K177">
        <f t="shared" si="27"/>
        <v>971.56759919877322</v>
      </c>
      <c r="L177">
        <f t="shared" si="22"/>
        <v>33.587781262430781</v>
      </c>
      <c r="M177">
        <f t="shared" si="28"/>
        <v>1128.1390501328963</v>
      </c>
    </row>
    <row r="178" spans="1:13" x14ac:dyDescent="0.25">
      <c r="A178" s="9">
        <v>951.299999999992</v>
      </c>
      <c r="B178" s="10">
        <v>1180</v>
      </c>
      <c r="C178">
        <f t="shared" si="23"/>
        <v>132.57231911941562</v>
      </c>
      <c r="D178">
        <f t="shared" si="24"/>
        <v>287.30000000000791</v>
      </c>
      <c r="E178">
        <f t="shared" si="25"/>
        <v>1047.4276808805844</v>
      </c>
      <c r="F178">
        <f t="shared" si="26"/>
        <v>269.1211694940713</v>
      </c>
      <c r="G178">
        <f t="shared" si="26"/>
        <v>83.411017622790496</v>
      </c>
      <c r="H178">
        <f t="shared" si="26"/>
        <v>639.20970254050997</v>
      </c>
      <c r="I178">
        <f t="shared" si="26"/>
        <v>7.7519587202677532E-3</v>
      </c>
      <c r="J178">
        <f t="shared" si="21"/>
        <v>8.6331823908369066E-8</v>
      </c>
      <c r="K178">
        <f t="shared" si="27"/>
        <v>991.7496417024239</v>
      </c>
      <c r="L178">
        <f t="shared" si="22"/>
        <v>55.678039178160475</v>
      </c>
      <c r="M178">
        <f t="shared" si="28"/>
        <v>3100.0440467247727</v>
      </c>
    </row>
    <row r="179" spans="1:13" x14ac:dyDescent="0.25">
      <c r="A179" s="9">
        <v>951.34999999999195</v>
      </c>
      <c r="B179" s="10">
        <v>1157</v>
      </c>
      <c r="C179">
        <f t="shared" si="23"/>
        <v>132.30001870003525</v>
      </c>
      <c r="D179">
        <f t="shared" si="24"/>
        <v>287.25000000000796</v>
      </c>
      <c r="E179">
        <f t="shared" si="25"/>
        <v>1024.6999812999647</v>
      </c>
      <c r="F179">
        <f t="shared" si="26"/>
        <v>294.889373924697</v>
      </c>
      <c r="G179">
        <f t="shared" si="26"/>
        <v>73.179274279763604</v>
      </c>
      <c r="H179">
        <f t="shared" si="26"/>
        <v>642.60814299733067</v>
      </c>
      <c r="I179">
        <f t="shared" si="26"/>
        <v>5.6550337567104047E-3</v>
      </c>
      <c r="J179">
        <f t="shared" si="21"/>
        <v>1.3571704396189585E-7</v>
      </c>
      <c r="K179">
        <f t="shared" si="27"/>
        <v>1010.6824463712651</v>
      </c>
      <c r="L179">
        <f t="shared" si="22"/>
        <v>14.017534928699661</v>
      </c>
      <c r="M179">
        <f t="shared" si="28"/>
        <v>196.49128547731499</v>
      </c>
    </row>
    <row r="180" spans="1:13" x14ac:dyDescent="0.25">
      <c r="A180" s="9">
        <v>951.39999999999202</v>
      </c>
      <c r="B180" s="10">
        <v>1152</v>
      </c>
      <c r="C180">
        <f t="shared" si="23"/>
        <v>132.02771828065397</v>
      </c>
      <c r="D180">
        <f t="shared" si="24"/>
        <v>287.20000000000789</v>
      </c>
      <c r="E180">
        <f t="shared" si="25"/>
        <v>1019.972281719346</v>
      </c>
      <c r="F180">
        <f t="shared" si="26"/>
        <v>321.48685422584271</v>
      </c>
      <c r="G180">
        <f t="shared" si="26"/>
        <v>63.877161689594921</v>
      </c>
      <c r="H180">
        <f t="shared" si="26"/>
        <v>642.74976158419565</v>
      </c>
      <c r="I180">
        <f t="shared" si="26"/>
        <v>4.1044199101263933E-3</v>
      </c>
      <c r="J180">
        <f t="shared" si="21"/>
        <v>2.1227101713944785E-7</v>
      </c>
      <c r="K180">
        <f t="shared" si="27"/>
        <v>1028.1178821318144</v>
      </c>
      <c r="L180">
        <f t="shared" si="22"/>
        <v>-8.1456004124684114</v>
      </c>
      <c r="M180">
        <f t="shared" si="28"/>
        <v>66.350806079605547</v>
      </c>
    </row>
    <row r="181" spans="1:13" x14ac:dyDescent="0.25">
      <c r="A181" s="9">
        <v>951.44999999999197</v>
      </c>
      <c r="B181" s="10">
        <v>1114</v>
      </c>
      <c r="C181">
        <f t="shared" si="23"/>
        <v>131.7554178612736</v>
      </c>
      <c r="D181">
        <f t="shared" si="24"/>
        <v>287.15000000000794</v>
      </c>
      <c r="E181">
        <f t="shared" si="25"/>
        <v>982.2445821387264</v>
      </c>
      <c r="F181">
        <f t="shared" si="26"/>
        <v>348.7065847450985</v>
      </c>
      <c r="G181">
        <f t="shared" si="26"/>
        <v>55.47482697902818</v>
      </c>
      <c r="H181">
        <f t="shared" si="26"/>
        <v>639.63240458838288</v>
      </c>
      <c r="I181">
        <f t="shared" si="26"/>
        <v>2.9638840065122846E-3</v>
      </c>
      <c r="J181">
        <f t="shared" si="21"/>
        <v>3.3032378308866833E-7</v>
      </c>
      <c r="K181">
        <f t="shared" si="27"/>
        <v>1043.8167805268397</v>
      </c>
      <c r="L181">
        <f t="shared" si="22"/>
        <v>-61.572198388113293</v>
      </c>
      <c r="M181">
        <f t="shared" si="28"/>
        <v>3791.1356143451812</v>
      </c>
    </row>
    <row r="182" spans="1:13" x14ac:dyDescent="0.25">
      <c r="A182" s="9">
        <v>951.49999999999204</v>
      </c>
      <c r="B182" s="10">
        <v>1175</v>
      </c>
      <c r="C182">
        <f t="shared" si="23"/>
        <v>131.48311744189232</v>
      </c>
      <c r="D182">
        <f t="shared" si="24"/>
        <v>287.10000000000787</v>
      </c>
      <c r="E182">
        <f t="shared" si="25"/>
        <v>1043.5168825581077</v>
      </c>
      <c r="F182">
        <f t="shared" si="26"/>
        <v>376.31359764769996</v>
      </c>
      <c r="G182">
        <f t="shared" si="26"/>
        <v>47.933499393590331</v>
      </c>
      <c r="H182">
        <f t="shared" si="26"/>
        <v>633.3034071121009</v>
      </c>
      <c r="I182">
        <f t="shared" si="26"/>
        <v>2.1294304228391555E-3</v>
      </c>
      <c r="J182">
        <f t="shared" si="21"/>
        <v>5.11424842591085E-7</v>
      </c>
      <c r="K182">
        <f t="shared" si="27"/>
        <v>1057.5526340952388</v>
      </c>
      <c r="L182">
        <f t="shared" si="22"/>
        <v>-14.035751537131091</v>
      </c>
      <c r="M182">
        <f t="shared" si="28"/>
        <v>197.00232121207779</v>
      </c>
    </row>
    <row r="183" spans="1:13" x14ac:dyDescent="0.25">
      <c r="A183" s="9">
        <v>951.549999999992</v>
      </c>
      <c r="B183" s="10">
        <v>1209</v>
      </c>
      <c r="C183">
        <f t="shared" si="23"/>
        <v>131.21081702251195</v>
      </c>
      <c r="D183">
        <f t="shared" si="24"/>
        <v>287.05000000000791</v>
      </c>
      <c r="E183">
        <f t="shared" si="25"/>
        <v>1077.7891829774881</v>
      </c>
      <c r="F183">
        <f t="shared" si="26"/>
        <v>404.04757809100209</v>
      </c>
      <c r="G183">
        <f t="shared" si="26"/>
        <v>41.207393895972864</v>
      </c>
      <c r="H183">
        <f t="shared" si="26"/>
        <v>623.85839717191914</v>
      </c>
      <c r="I183">
        <f t="shared" si="26"/>
        <v>1.5221538109269992E-3</v>
      </c>
      <c r="J183">
        <f t="shared" si="21"/>
        <v>7.8780118592808041E-7</v>
      </c>
      <c r="K183">
        <f t="shared" si="27"/>
        <v>1069.1148921005063</v>
      </c>
      <c r="L183">
        <f t="shared" si="22"/>
        <v>8.6742908769817859</v>
      </c>
      <c r="M183">
        <f t="shared" si="28"/>
        <v>75.243322218489439</v>
      </c>
    </row>
    <row r="184" spans="1:13" x14ac:dyDescent="0.25">
      <c r="A184" s="9">
        <v>951.59999999999195</v>
      </c>
      <c r="B184" s="10">
        <v>1118</v>
      </c>
      <c r="C184">
        <f t="shared" si="23"/>
        <v>130.93851660313067</v>
      </c>
      <c r="D184">
        <f t="shared" si="24"/>
        <v>287.00000000000796</v>
      </c>
      <c r="E184">
        <f t="shared" si="25"/>
        <v>987.06148339686933</v>
      </c>
      <c r="F184">
        <f t="shared" si="26"/>
        <v>431.6263384761865</v>
      </c>
      <c r="G184">
        <f t="shared" si="26"/>
        <v>35.245525961292536</v>
      </c>
      <c r="H184">
        <f t="shared" si="26"/>
        <v>611.43889162894698</v>
      </c>
      <c r="I184">
        <f t="shared" si="26"/>
        <v>1.0825462447592825E-3</v>
      </c>
      <c r="J184">
        <f t="shared" si="21"/>
        <v>1.2073808239702191E-6</v>
      </c>
      <c r="K184">
        <f t="shared" si="27"/>
        <v>1078.3118398200515</v>
      </c>
      <c r="L184">
        <f t="shared" si="22"/>
        <v>-91.250356423182211</v>
      </c>
      <c r="M184">
        <f t="shared" si="28"/>
        <v>8326.6275473577916</v>
      </c>
    </row>
    <row r="185" spans="1:13" x14ac:dyDescent="0.25">
      <c r="A185" s="9">
        <v>951.64999999999202</v>
      </c>
      <c r="B185" s="10">
        <v>1203</v>
      </c>
      <c r="C185">
        <f t="shared" si="23"/>
        <v>130.66621618375029</v>
      </c>
      <c r="D185">
        <f t="shared" si="24"/>
        <v>286.95000000000789</v>
      </c>
      <c r="E185">
        <f t="shared" si="25"/>
        <v>1072.3337838162497</v>
      </c>
      <c r="F185">
        <f t="shared" si="26"/>
        <v>458.75013172145617</v>
      </c>
      <c r="G185">
        <f t="shared" si="26"/>
        <v>29.993398400336108</v>
      </c>
      <c r="H185">
        <f t="shared" si="26"/>
        <v>596.22876841964194</v>
      </c>
      <c r="I185">
        <f t="shared" si="26"/>
        <v>7.6599724910203916E-4</v>
      </c>
      <c r="J185">
        <f t="shared" si="21"/>
        <v>1.8410464725861159E-6</v>
      </c>
      <c r="K185">
        <f t="shared" si="27"/>
        <v>1084.9730663797297</v>
      </c>
      <c r="L185">
        <f t="shared" si="22"/>
        <v>-12.639282563480037</v>
      </c>
      <c r="M185">
        <f t="shared" si="28"/>
        <v>159.75146371949052</v>
      </c>
    </row>
    <row r="186" spans="1:13" x14ac:dyDescent="0.25">
      <c r="A186" s="9">
        <v>951.69999999999197</v>
      </c>
      <c r="B186" s="10">
        <v>1271</v>
      </c>
      <c r="C186">
        <f t="shared" si="23"/>
        <v>130.39391576436901</v>
      </c>
      <c r="D186">
        <f t="shared" si="24"/>
        <v>286.90000000000794</v>
      </c>
      <c r="E186">
        <f t="shared" si="25"/>
        <v>1140.606084235631</v>
      </c>
      <c r="F186">
        <f t="shared" si="26"/>
        <v>485.10672967523044</v>
      </c>
      <c r="G186">
        <f t="shared" si="26"/>
        <v>25.39453064158474</v>
      </c>
      <c r="H186">
        <f t="shared" si="26"/>
        <v>578.44973798897001</v>
      </c>
      <c r="I186">
        <f t="shared" si="26"/>
        <v>5.3926321396441346E-4</v>
      </c>
      <c r="J186">
        <f t="shared" si="21"/>
        <v>2.7930458324162024E-6</v>
      </c>
      <c r="K186">
        <f t="shared" si="27"/>
        <v>1088.9515403620449</v>
      </c>
      <c r="L186">
        <f t="shared" si="22"/>
        <v>51.654543873586135</v>
      </c>
      <c r="M186">
        <f t="shared" si="28"/>
        <v>2668.191902788235</v>
      </c>
    </row>
    <row r="187" spans="1:13" x14ac:dyDescent="0.25">
      <c r="A187" s="9">
        <v>951.74999999999204</v>
      </c>
      <c r="B187" s="10">
        <v>1183</v>
      </c>
      <c r="C187">
        <f t="shared" si="23"/>
        <v>130.12161534498864</v>
      </c>
      <c r="D187">
        <f t="shared" si="24"/>
        <v>286.85000000000787</v>
      </c>
      <c r="E187">
        <f t="shared" si="25"/>
        <v>1052.8783846550114</v>
      </c>
      <c r="F187">
        <f t="shared" si="26"/>
        <v>510.37715956611163</v>
      </c>
      <c r="G187">
        <f t="shared" si="26"/>
        <v>21.391810268424294</v>
      </c>
      <c r="H187">
        <f t="shared" si="26"/>
        <v>558.35596976377462</v>
      </c>
      <c r="I187">
        <f t="shared" si="26"/>
        <v>3.7771759444907977E-4</v>
      </c>
      <c r="J187">
        <f t="shared" si="21"/>
        <v>4.2158408426360397E-6</v>
      </c>
      <c r="K187">
        <f t="shared" si="27"/>
        <v>1090.1253215317456</v>
      </c>
      <c r="L187">
        <f t="shared" si="22"/>
        <v>-37.246936876734253</v>
      </c>
      <c r="M187">
        <f t="shared" si="28"/>
        <v>1387.334306699426</v>
      </c>
    </row>
    <row r="188" spans="1:13" x14ac:dyDescent="0.25">
      <c r="A188" s="9">
        <v>951.799999999992</v>
      </c>
      <c r="B188" s="10">
        <v>1254</v>
      </c>
      <c r="C188">
        <f t="shared" si="23"/>
        <v>129.84931492560736</v>
      </c>
      <c r="D188">
        <f t="shared" si="24"/>
        <v>286.80000000000791</v>
      </c>
      <c r="E188">
        <f t="shared" si="25"/>
        <v>1124.1506850743926</v>
      </c>
      <c r="F188">
        <f t="shared" si="26"/>
        <v>534.24196037172464</v>
      </c>
      <c r="G188">
        <f t="shared" si="26"/>
        <v>17.928655378215254</v>
      </c>
      <c r="H188">
        <f t="shared" si="26"/>
        <v>536.228055560847</v>
      </c>
      <c r="I188">
        <f t="shared" si="26"/>
        <v>2.6322459624415035E-4</v>
      </c>
      <c r="J188">
        <f t="shared" si="21"/>
        <v>6.3311584856338167E-6</v>
      </c>
      <c r="K188">
        <f t="shared" si="27"/>
        <v>1088.3989408665416</v>
      </c>
      <c r="L188">
        <f t="shared" si="22"/>
        <v>35.751744207851061</v>
      </c>
      <c r="M188">
        <f t="shared" si="28"/>
        <v>1278.1872139036118</v>
      </c>
    </row>
    <row r="189" spans="1:13" x14ac:dyDescent="0.25">
      <c r="A189" s="9">
        <v>951.84999999999195</v>
      </c>
      <c r="B189" s="10">
        <v>1213</v>
      </c>
      <c r="C189">
        <f t="shared" si="23"/>
        <v>129.57701450622699</v>
      </c>
      <c r="D189">
        <f t="shared" si="24"/>
        <v>286.75000000000796</v>
      </c>
      <c r="E189">
        <f t="shared" si="25"/>
        <v>1083.422985493773</v>
      </c>
      <c r="F189">
        <f t="shared" si="26"/>
        <v>556.38779378527931</v>
      </c>
      <c r="G189">
        <f t="shared" si="26"/>
        <v>14.949984222784307</v>
      </c>
      <c r="H189">
        <f t="shared" si="26"/>
        <v>512.36650998020434</v>
      </c>
      <c r="I189">
        <f t="shared" si="26"/>
        <v>1.8250659175775673E-4</v>
      </c>
      <c r="J189">
        <f t="shared" si="21"/>
        <v>9.4596484528857212E-6</v>
      </c>
      <c r="K189">
        <f t="shared" si="27"/>
        <v>1083.7044799545081</v>
      </c>
      <c r="L189">
        <f t="shared" si="22"/>
        <v>-0.28149446073507534</v>
      </c>
      <c r="M189">
        <f t="shared" si="28"/>
        <v>7.9239131424530873E-2</v>
      </c>
    </row>
    <row r="190" spans="1:13" x14ac:dyDescent="0.25">
      <c r="A190" s="9">
        <v>951.89999999999202</v>
      </c>
      <c r="B190" s="10">
        <v>1222</v>
      </c>
      <c r="C190">
        <f t="shared" si="23"/>
        <v>129.30471408684571</v>
      </c>
      <c r="D190">
        <f t="shared" si="24"/>
        <v>286.70000000000789</v>
      </c>
      <c r="E190">
        <f t="shared" si="25"/>
        <v>1092.6952859131543</v>
      </c>
      <c r="F190">
        <f t="shared" si="26"/>
        <v>576.51422255397881</v>
      </c>
      <c r="G190">
        <f t="shared" si="26"/>
        <v>12.402995409080541</v>
      </c>
      <c r="H190">
        <f t="shared" si="26"/>
        <v>487.08501750010413</v>
      </c>
      <c r="I190">
        <f t="shared" si="26"/>
        <v>1.2589934631699928E-4</v>
      </c>
      <c r="J190">
        <f t="shared" si="21"/>
        <v>1.4062406330594336E-5</v>
      </c>
      <c r="K190">
        <f t="shared" si="27"/>
        <v>1076.0023754249162</v>
      </c>
      <c r="L190">
        <f t="shared" si="22"/>
        <v>16.692910488238113</v>
      </c>
      <c r="M190">
        <f t="shared" si="28"/>
        <v>278.65326056832998</v>
      </c>
    </row>
    <row r="191" spans="1:13" x14ac:dyDescent="0.25">
      <c r="A191" s="9">
        <v>951.94999999999197</v>
      </c>
      <c r="B191" s="10">
        <v>1219</v>
      </c>
      <c r="C191">
        <f t="shared" si="23"/>
        <v>129.03241366746533</v>
      </c>
      <c r="D191">
        <f t="shared" si="24"/>
        <v>286.65000000000794</v>
      </c>
      <c r="E191">
        <f t="shared" si="25"/>
        <v>1089.9675863325347</v>
      </c>
      <c r="F191">
        <f t="shared" si="26"/>
        <v>594.34045367923522</v>
      </c>
      <c r="G191">
        <f t="shared" si="26"/>
        <v>10.237767563908902</v>
      </c>
      <c r="H191">
        <f t="shared" si="26"/>
        <v>460.70363700004958</v>
      </c>
      <c r="I191">
        <f t="shared" si="26"/>
        <v>8.6409447678013833E-5</v>
      </c>
      <c r="J191">
        <f t="shared" si="21"/>
        <v>2.0798744591414563E-5</v>
      </c>
      <c r="K191">
        <f t="shared" si="27"/>
        <v>1065.281965451386</v>
      </c>
      <c r="L191">
        <f t="shared" si="22"/>
        <v>24.685620881148679</v>
      </c>
      <c r="M191">
        <f t="shared" si="28"/>
        <v>609.37987828780376</v>
      </c>
    </row>
    <row r="192" spans="1:13" x14ac:dyDescent="0.25">
      <c r="A192" s="9">
        <v>951.99999999999204</v>
      </c>
      <c r="B192" s="10">
        <v>1211</v>
      </c>
      <c r="C192">
        <f t="shared" si="23"/>
        <v>128.76011324808405</v>
      </c>
      <c r="D192">
        <f t="shared" si="24"/>
        <v>286.60000000000787</v>
      </c>
      <c r="E192">
        <f t="shared" si="25"/>
        <v>1082.2398867519159</v>
      </c>
      <c r="F192">
        <f t="shared" si="26"/>
        <v>609.61183633337021</v>
      </c>
      <c r="G192">
        <f t="shared" si="26"/>
        <v>8.4076917547999059</v>
      </c>
      <c r="H192">
        <f t="shared" si="26"/>
        <v>433.54216707176118</v>
      </c>
      <c r="I192">
        <f t="shared" si="26"/>
        <v>5.900540787437646E-5</v>
      </c>
      <c r="J192">
        <f t="shared" si="21"/>
        <v>3.0606060657116453E-5</v>
      </c>
      <c r="K192">
        <f t="shared" si="27"/>
        <v>1051.5617847713997</v>
      </c>
      <c r="L192">
        <f t="shared" si="22"/>
        <v>30.678101980516203</v>
      </c>
      <c r="M192">
        <f t="shared" si="28"/>
        <v>941.14594112695215</v>
      </c>
    </row>
    <row r="193" spans="1:13" x14ac:dyDescent="0.25">
      <c r="A193" s="9">
        <v>952.049999999992</v>
      </c>
      <c r="B193" s="10">
        <v>1220</v>
      </c>
      <c r="C193">
        <f t="shared" si="23"/>
        <v>128.48781282870368</v>
      </c>
      <c r="D193">
        <f t="shared" si="24"/>
        <v>286.55000000000791</v>
      </c>
      <c r="E193">
        <f t="shared" si="25"/>
        <v>1091.5121871712963</v>
      </c>
      <c r="F193">
        <f t="shared" si="26"/>
        <v>622.10590505255084</v>
      </c>
      <c r="G193">
        <f t="shared" si="26"/>
        <v>6.8697531297255985</v>
      </c>
      <c r="H193">
        <f t="shared" si="26"/>
        <v>405.9138604154586</v>
      </c>
      <c r="I193">
        <f t="shared" si="26"/>
        <v>4.0088078300275714E-5</v>
      </c>
      <c r="J193">
        <f t="shared" si="21"/>
        <v>4.4809549850266586E-5</v>
      </c>
      <c r="K193">
        <f t="shared" si="27"/>
        <v>1034.8896034953632</v>
      </c>
      <c r="L193">
        <f t="shared" si="22"/>
        <v>56.622583675933129</v>
      </c>
      <c r="M193">
        <f t="shared" si="28"/>
        <v>3206.116982138049</v>
      </c>
    </row>
    <row r="194" spans="1:13" x14ac:dyDescent="0.25">
      <c r="A194" s="9">
        <v>952.09999999999195</v>
      </c>
      <c r="B194" s="10">
        <v>1133</v>
      </c>
      <c r="C194">
        <f t="shared" si="23"/>
        <v>128.21551240932331</v>
      </c>
      <c r="D194">
        <f t="shared" si="24"/>
        <v>286.50000000000796</v>
      </c>
      <c r="E194">
        <f t="shared" si="25"/>
        <v>1004.7844875906767</v>
      </c>
      <c r="F194">
        <f t="shared" si="26"/>
        <v>631.63776810572074</v>
      </c>
      <c r="G194">
        <f t="shared" si="26"/>
        <v>5.5846802637439152</v>
      </c>
      <c r="H194">
        <f t="shared" si="26"/>
        <v>378.11965387926142</v>
      </c>
      <c r="I194">
        <f t="shared" si="26"/>
        <v>2.709764150528659E-5</v>
      </c>
      <c r="J194">
        <f t="shared" si="21"/>
        <v>6.5271946051518435E-5</v>
      </c>
      <c r="K194">
        <f t="shared" si="27"/>
        <v>1015.3421946183137</v>
      </c>
      <c r="L194">
        <f t="shared" si="22"/>
        <v>-10.55770702763698</v>
      </c>
      <c r="M194">
        <f t="shared" si="28"/>
        <v>111.46517768141527</v>
      </c>
    </row>
    <row r="195" spans="1:13" x14ac:dyDescent="0.25">
      <c r="A195" s="9">
        <v>952.14999999999202</v>
      </c>
      <c r="B195" s="10">
        <v>1160</v>
      </c>
      <c r="C195">
        <f t="shared" si="23"/>
        <v>127.94321198994203</v>
      </c>
      <c r="D195">
        <f t="shared" si="24"/>
        <v>286.45000000000789</v>
      </c>
      <c r="E195">
        <f t="shared" si="25"/>
        <v>1032.056788010058</v>
      </c>
      <c r="F195">
        <f t="shared" si="26"/>
        <v>638.06465876378729</v>
      </c>
      <c r="G195">
        <f t="shared" si="26"/>
        <v>4.5169816947355486</v>
      </c>
      <c r="H195">
        <f t="shared" si="26"/>
        <v>350.44305359970826</v>
      </c>
      <c r="I195">
        <f t="shared" si="26"/>
        <v>1.8223868853474419E-5</v>
      </c>
      <c r="J195">
        <f t="shared" si="21"/>
        <v>9.4596566819237448E-5</v>
      </c>
      <c r="K195">
        <f t="shared" si="27"/>
        <v>993.02480687866682</v>
      </c>
      <c r="L195">
        <f t="shared" si="22"/>
        <v>39.031981131391149</v>
      </c>
      <c r="M195">
        <f t="shared" si="28"/>
        <v>1523.4955510412747</v>
      </c>
    </row>
    <row r="196" spans="1:13" x14ac:dyDescent="0.25">
      <c r="A196" s="9">
        <v>952.19999999999197</v>
      </c>
      <c r="B196" s="10">
        <v>1081</v>
      </c>
      <c r="C196">
        <f t="shared" si="23"/>
        <v>127.67091157056166</v>
      </c>
      <c r="D196">
        <f t="shared" si="24"/>
        <v>286.40000000000794</v>
      </c>
      <c r="E196">
        <f t="shared" si="25"/>
        <v>953.32908842943834</v>
      </c>
      <c r="F196">
        <f t="shared" si="26"/>
        <v>641.28949292955747</v>
      </c>
      <c r="G196">
        <f t="shared" si="26"/>
        <v>3.634889232872438</v>
      </c>
      <c r="H196">
        <f t="shared" si="26"/>
        <v>323.14578372652761</v>
      </c>
      <c r="I196">
        <f t="shared" si="26"/>
        <v>1.2193896473486679E-5</v>
      </c>
      <c r="J196">
        <f t="shared" si="21"/>
        <v>1.3640083290361921E-4</v>
      </c>
      <c r="K196">
        <f t="shared" si="27"/>
        <v>968.07031448368696</v>
      </c>
      <c r="L196">
        <f t="shared" si="22"/>
        <v>-14.741226054248614</v>
      </c>
      <c r="M196">
        <f t="shared" si="28"/>
        <v>217.30374558245816</v>
      </c>
    </row>
    <row r="197" spans="1:13" x14ac:dyDescent="0.25">
      <c r="A197" s="9">
        <v>952.24999999999204</v>
      </c>
      <c r="B197" s="10">
        <v>1035</v>
      </c>
      <c r="C197">
        <f t="shared" si="23"/>
        <v>127.39861115118038</v>
      </c>
      <c r="D197">
        <f t="shared" si="24"/>
        <v>286.35000000000787</v>
      </c>
      <c r="E197">
        <f t="shared" si="25"/>
        <v>907.60138884881962</v>
      </c>
      <c r="F197">
        <f t="shared" si="26"/>
        <v>641.26330923203113</v>
      </c>
      <c r="G197">
        <f t="shared" si="26"/>
        <v>2.910226996367447</v>
      </c>
      <c r="H197">
        <f t="shared" si="26"/>
        <v>296.46427397085392</v>
      </c>
      <c r="I197">
        <f t="shared" si="26"/>
        <v>8.1177796633503168E-6</v>
      </c>
      <c r="J197">
        <f t="shared" si="21"/>
        <v>1.956822815039621E-4</v>
      </c>
      <c r="K197">
        <f t="shared" si="27"/>
        <v>940.63801399931367</v>
      </c>
      <c r="L197">
        <f t="shared" si="22"/>
        <v>-33.036625150494046</v>
      </c>
      <c r="M197">
        <f t="shared" si="28"/>
        <v>1091.4186013342558</v>
      </c>
    </row>
    <row r="198" spans="1:13" x14ac:dyDescent="0.25">
      <c r="A198" s="9">
        <v>952.299999999992</v>
      </c>
      <c r="B198" s="10">
        <v>1014</v>
      </c>
      <c r="C198">
        <f t="shared" si="23"/>
        <v>127.1263107318</v>
      </c>
      <c r="D198">
        <f t="shared" si="24"/>
        <v>286.30000000000791</v>
      </c>
      <c r="E198">
        <f t="shared" si="25"/>
        <v>886.8736892682</v>
      </c>
      <c r="F198">
        <f t="shared" si="26"/>
        <v>637.98650586989629</v>
      </c>
      <c r="G198">
        <f t="shared" si="26"/>
        <v>2.3182239206112487</v>
      </c>
      <c r="H198">
        <f t="shared" si="26"/>
        <v>270.6070273109562</v>
      </c>
      <c r="I198">
        <f t="shared" si="26"/>
        <v>5.3768119638452019E-6</v>
      </c>
      <c r="J198">
        <f t="shared" si="21"/>
        <v>2.7930506918100683E-4</v>
      </c>
      <c r="K198">
        <f t="shared" si="27"/>
        <v>910.91204178334488</v>
      </c>
      <c r="L198">
        <f t="shared" si="22"/>
        <v>-24.038352515144879</v>
      </c>
      <c r="M198">
        <f t="shared" si="28"/>
        <v>577.84239164237215</v>
      </c>
    </row>
    <row r="199" spans="1:13" x14ac:dyDescent="0.25">
      <c r="A199" s="9">
        <v>952.34999999999104</v>
      </c>
      <c r="B199" s="10">
        <v>969</v>
      </c>
      <c r="C199">
        <f t="shared" si="23"/>
        <v>126.85401031242418</v>
      </c>
      <c r="D199">
        <f t="shared" si="24"/>
        <v>286.25000000000887</v>
      </c>
      <c r="E199">
        <f t="shared" si="25"/>
        <v>842.14598968757582</v>
      </c>
      <c r="F199">
        <f t="shared" si="26"/>
        <v>631.50883053581367</v>
      </c>
      <c r="G199">
        <f t="shared" si="26"/>
        <v>1.8372858662517664</v>
      </c>
      <c r="H199">
        <f t="shared" si="26"/>
        <v>245.75287614621047</v>
      </c>
      <c r="I199">
        <f t="shared" si="26"/>
        <v>3.543278359527408E-6</v>
      </c>
      <c r="J199">
        <f t="shared" si="21"/>
        <v>3.9664224374565935E-4</v>
      </c>
      <c r="K199">
        <f t="shared" si="27"/>
        <v>879.09939273379814</v>
      </c>
      <c r="L199">
        <f t="shared" si="22"/>
        <v>-36.95340304622232</v>
      </c>
      <c r="M199">
        <f t="shared" si="28"/>
        <v>1365.553996696553</v>
      </c>
    </row>
    <row r="200" spans="1:13" x14ac:dyDescent="0.25">
      <c r="A200" s="9">
        <v>952.399999999991</v>
      </c>
      <c r="B200" s="10">
        <v>1002</v>
      </c>
      <c r="C200">
        <f t="shared" si="23"/>
        <v>126.58170989304381</v>
      </c>
      <c r="D200">
        <f t="shared" si="24"/>
        <v>286.20000000000891</v>
      </c>
      <c r="E200">
        <f t="shared" si="25"/>
        <v>875.41829010695619</v>
      </c>
      <c r="F200">
        <f t="shared" si="26"/>
        <v>621.9281237769053</v>
      </c>
      <c r="G200">
        <f t="shared" si="26"/>
        <v>1.4487415607775227</v>
      </c>
      <c r="H200">
        <f t="shared" si="26"/>
        <v>222.05010439374379</v>
      </c>
      <c r="I200">
        <f t="shared" si="26"/>
        <v>2.3231568281972402E-6</v>
      </c>
      <c r="J200">
        <f t="shared" si="21"/>
        <v>5.6041783507346503E-4</v>
      </c>
      <c r="K200">
        <f t="shared" si="27"/>
        <v>845.42753247241865</v>
      </c>
      <c r="L200">
        <f t="shared" si="22"/>
        <v>29.990757634537545</v>
      </c>
      <c r="M200">
        <f t="shared" si="28"/>
        <v>899.44554349357202</v>
      </c>
    </row>
    <row r="201" spans="1:13" x14ac:dyDescent="0.25">
      <c r="A201" s="9">
        <v>952.44999999999095</v>
      </c>
      <c r="B201" s="10">
        <v>902</v>
      </c>
      <c r="C201">
        <f t="shared" si="23"/>
        <v>126.30940947366344</v>
      </c>
      <c r="D201">
        <f t="shared" si="24"/>
        <v>286.15000000000896</v>
      </c>
      <c r="E201">
        <f t="shared" si="25"/>
        <v>775.69059052633656</v>
      </c>
      <c r="F201">
        <f t="shared" si="26"/>
        <v>609.38786015867038</v>
      </c>
      <c r="G201">
        <f t="shared" si="26"/>
        <v>1.1365745776943097</v>
      </c>
      <c r="H201">
        <f t="shared" si="26"/>
        <v>199.61638563746098</v>
      </c>
      <c r="I201">
        <f t="shared" si="26"/>
        <v>1.5154604920548799E-6</v>
      </c>
      <c r="J201">
        <f t="shared" si="21"/>
        <v>7.8780324187024606E-4</v>
      </c>
      <c r="K201">
        <f t="shared" si="27"/>
        <v>810.14160969252805</v>
      </c>
      <c r="L201">
        <f t="shared" si="22"/>
        <v>-34.451019166191486</v>
      </c>
      <c r="M201">
        <f t="shared" si="28"/>
        <v>1186.8727215892932</v>
      </c>
    </row>
    <row r="202" spans="1:13" x14ac:dyDescent="0.25">
      <c r="A202" s="9">
        <v>952.49999999999102</v>
      </c>
      <c r="B202" s="10">
        <v>904</v>
      </c>
      <c r="C202">
        <f t="shared" si="23"/>
        <v>126.03710905428215</v>
      </c>
      <c r="D202">
        <f t="shared" si="24"/>
        <v>286.10000000000889</v>
      </c>
      <c r="E202">
        <f t="shared" si="25"/>
        <v>777.96289094571785</v>
      </c>
      <c r="F202">
        <f t="shared" si="26"/>
        <v>594.07357359370042</v>
      </c>
      <c r="G202">
        <f t="shared" si="26"/>
        <v>0.88715149757779321</v>
      </c>
      <c r="H202">
        <f t="shared" si="26"/>
        <v>178.53946433971578</v>
      </c>
      <c r="I202">
        <f t="shared" si="26"/>
        <v>9.8356607972167131E-7</v>
      </c>
      <c r="J202">
        <f t="shared" si="21"/>
        <v>1.1018346171947427E-3</v>
      </c>
      <c r="K202">
        <f t="shared" si="27"/>
        <v>773.50129224917725</v>
      </c>
      <c r="L202">
        <f t="shared" si="22"/>
        <v>4.4615986965405909</v>
      </c>
      <c r="M202">
        <f t="shared" si="28"/>
        <v>19.905862928972699</v>
      </c>
    </row>
    <row r="203" spans="1:13" x14ac:dyDescent="0.25">
      <c r="A203" s="9">
        <v>952.54999999999097</v>
      </c>
      <c r="B203" s="10">
        <v>905</v>
      </c>
      <c r="C203">
        <f t="shared" si="23"/>
        <v>125.76480863490178</v>
      </c>
      <c r="D203">
        <f t="shared" si="24"/>
        <v>286.05000000000894</v>
      </c>
      <c r="E203">
        <f t="shared" si="25"/>
        <v>779.23519136509822</v>
      </c>
      <c r="F203">
        <f t="shared" si="26"/>
        <v>576.20829130582263</v>
      </c>
      <c r="G203">
        <f t="shared" si="26"/>
        <v>0.68895439651463919</v>
      </c>
      <c r="H203">
        <f t="shared" si="26"/>
        <v>158.87848897911144</v>
      </c>
      <c r="I203">
        <f t="shared" si="26"/>
        <v>6.3511928556140151E-7</v>
      </c>
      <c r="J203">
        <f t="shared" si="21"/>
        <v>1.5332320735397227E-3</v>
      </c>
      <c r="K203">
        <f t="shared" si="27"/>
        <v>735.77726854864147</v>
      </c>
      <c r="L203">
        <f t="shared" si="22"/>
        <v>43.457922816456744</v>
      </c>
      <c r="M203">
        <f t="shared" si="28"/>
        <v>1888.5910555211117</v>
      </c>
    </row>
    <row r="204" spans="1:13" x14ac:dyDescent="0.25">
      <c r="A204" s="9">
        <v>952.59999999999104</v>
      </c>
      <c r="B204" s="10">
        <v>825</v>
      </c>
      <c r="C204">
        <f t="shared" si="23"/>
        <v>125.4925082155205</v>
      </c>
      <c r="D204">
        <f t="shared" si="24"/>
        <v>286.00000000000887</v>
      </c>
      <c r="E204">
        <f t="shared" si="25"/>
        <v>699.5074917844795</v>
      </c>
      <c r="F204">
        <f t="shared" si="26"/>
        <v>556.04713343984054</v>
      </c>
      <c r="G204">
        <f t="shared" si="26"/>
        <v>0.53232393689407898</v>
      </c>
      <c r="H204">
        <f t="shared" si="26"/>
        <v>140.66589305024345</v>
      </c>
      <c r="I204">
        <f t="shared" ref="I204:J263" si="29">I$5*EXP(-(($D204-I$6)^2)/(2*I$7^2))</f>
        <v>4.0803732488885872E-7</v>
      </c>
      <c r="J204">
        <f t="shared" si="29"/>
        <v>2.1227175576490512E-3</v>
      </c>
      <c r="K204">
        <f t="shared" si="27"/>
        <v>697.24747355257296</v>
      </c>
      <c r="L204">
        <f t="shared" ref="L204:L262" si="30">E204-K204</f>
        <v>2.2600182319065425</v>
      </c>
      <c r="M204">
        <f t="shared" si="28"/>
        <v>5.1076824085499748</v>
      </c>
    </row>
    <row r="205" spans="1:13" x14ac:dyDescent="0.25">
      <c r="A205" s="9">
        <v>952.649999999991</v>
      </c>
      <c r="B205" s="10">
        <v>763</v>
      </c>
      <c r="C205">
        <f t="shared" ref="C205:C262" si="31">$P$12*A205+$Q$12</f>
        <v>125.22020779614013</v>
      </c>
      <c r="D205">
        <f t="shared" ref="D205:D262" si="32">$E$2-A205-$N$5</f>
        <v>285.95000000000891</v>
      </c>
      <c r="E205">
        <f t="shared" ref="E205:E262" si="33">B205-C205</f>
        <v>637.77979220385987</v>
      </c>
      <c r="F205">
        <f t="shared" ref="F205:I263" si="34">F$5*EXP(-(($D205-F$6)^2)/(2*F$7^2))</f>
        <v>533.87126094379323</v>
      </c>
      <c r="G205">
        <f t="shared" si="34"/>
        <v>0.40921764206030187</v>
      </c>
      <c r="H205">
        <f t="shared" si="34"/>
        <v>123.90971223539206</v>
      </c>
      <c r="I205">
        <f t="shared" si="34"/>
        <v>2.6081785358029769E-7</v>
      </c>
      <c r="J205">
        <f t="shared" si="29"/>
        <v>2.9239460974813032E-3</v>
      </c>
      <c r="K205">
        <f t="shared" ref="K205:K262" si="35">F205+G205+H205+I205+J205</f>
        <v>658.19311502816083</v>
      </c>
      <c r="L205">
        <f t="shared" si="30"/>
        <v>-20.413322824300963</v>
      </c>
      <c r="M205">
        <f t="shared" ref="M205:M262" si="36">(L205)^2</f>
        <v>416.70374872912663</v>
      </c>
    </row>
    <row r="206" spans="1:13" x14ac:dyDescent="0.25">
      <c r="A206" s="9">
        <v>952.69999999999095</v>
      </c>
      <c r="B206" s="10">
        <v>772</v>
      </c>
      <c r="C206">
        <f t="shared" si="31"/>
        <v>124.94790737675976</v>
      </c>
      <c r="D206">
        <f t="shared" si="32"/>
        <v>285.90000000000896</v>
      </c>
      <c r="E206">
        <f t="shared" si="33"/>
        <v>647.05209262324024</v>
      </c>
      <c r="F206">
        <f t="shared" si="34"/>
        <v>509.98137204208257</v>
      </c>
      <c r="G206">
        <f t="shared" si="34"/>
        <v>0.3129864494275697</v>
      </c>
      <c r="H206">
        <f t="shared" si="34"/>
        <v>108.59622349428986</v>
      </c>
      <c r="I206">
        <f t="shared" si="34"/>
        <v>1.6586989702878799E-7</v>
      </c>
      <c r="J206">
        <f t="shared" si="29"/>
        <v>4.0071845657857937E-3</v>
      </c>
      <c r="K206">
        <f t="shared" si="35"/>
        <v>618.89458933623575</v>
      </c>
      <c r="L206">
        <f t="shared" si="30"/>
        <v>28.157503287004488</v>
      </c>
      <c r="M206">
        <f t="shared" si="36"/>
        <v>792.8449913576685</v>
      </c>
    </row>
    <row r="207" spans="1:13" x14ac:dyDescent="0.25">
      <c r="A207" s="9">
        <v>952.74999999999102</v>
      </c>
      <c r="B207" s="10">
        <v>707</v>
      </c>
      <c r="C207">
        <f t="shared" si="31"/>
        <v>124.67560695737848</v>
      </c>
      <c r="D207">
        <f t="shared" si="32"/>
        <v>285.85000000000889</v>
      </c>
      <c r="E207">
        <f t="shared" si="33"/>
        <v>582.32439304262152</v>
      </c>
      <c r="F207">
        <f t="shared" si="34"/>
        <v>484.69095681909056</v>
      </c>
      <c r="G207">
        <f t="shared" si="34"/>
        <v>0.23817137058201504</v>
      </c>
      <c r="H207">
        <f t="shared" si="34"/>
        <v>94.69279389469034</v>
      </c>
      <c r="I207">
        <f t="shared" si="34"/>
        <v>1.0495198747007679E-7</v>
      </c>
      <c r="J207">
        <f t="shared" si="29"/>
        <v>5.463892715579695E-3</v>
      </c>
      <c r="K207">
        <f t="shared" si="35"/>
        <v>579.62738608203051</v>
      </c>
      <c r="L207">
        <f t="shared" si="30"/>
        <v>2.6970069605910112</v>
      </c>
      <c r="M207">
        <f t="shared" si="36"/>
        <v>7.2738465454763643</v>
      </c>
    </row>
    <row r="208" spans="1:13" x14ac:dyDescent="0.25">
      <c r="A208" s="9">
        <v>952.79999999999097</v>
      </c>
      <c r="B208" s="10">
        <v>621</v>
      </c>
      <c r="C208">
        <f t="shared" si="31"/>
        <v>124.40330653799811</v>
      </c>
      <c r="D208">
        <f t="shared" si="32"/>
        <v>285.80000000000894</v>
      </c>
      <c r="E208">
        <f t="shared" si="33"/>
        <v>496.59669346200189</v>
      </c>
      <c r="F208">
        <f t="shared" si="34"/>
        <v>458.31952000052689</v>
      </c>
      <c r="G208">
        <f t="shared" si="34"/>
        <v>0.1803210426777177</v>
      </c>
      <c r="H208">
        <f t="shared" si="34"/>
        <v>82.150833106330381</v>
      </c>
      <c r="I208">
        <f t="shared" si="34"/>
        <v>6.6070347803619634E-8</v>
      </c>
      <c r="J208">
        <f t="shared" si="29"/>
        <v>7.4123823680840176E-3</v>
      </c>
      <c r="K208">
        <f t="shared" si="35"/>
        <v>540.65808659797347</v>
      </c>
      <c r="L208">
        <f t="shared" si="30"/>
        <v>-44.061393135971571</v>
      </c>
      <c r="M208">
        <f t="shared" si="36"/>
        <v>1941.4063650826427</v>
      </c>
    </row>
    <row r="209" spans="1:13" x14ac:dyDescent="0.25">
      <c r="A209" s="9">
        <v>952.84999999999104</v>
      </c>
      <c r="B209" s="10">
        <v>584</v>
      </c>
      <c r="C209">
        <f t="shared" si="31"/>
        <v>124.13100611861682</v>
      </c>
      <c r="D209">
        <f t="shared" si="32"/>
        <v>285.75000000000887</v>
      </c>
      <c r="E209">
        <f t="shared" si="33"/>
        <v>459.86899388138318</v>
      </c>
      <c r="F209">
        <f t="shared" si="34"/>
        <v>431.18597425505811</v>
      </c>
      <c r="G209">
        <f t="shared" si="34"/>
        <v>0.13583012415849707</v>
      </c>
      <c r="H209">
        <f t="shared" si="34"/>
        <v>70.908752880465727</v>
      </c>
      <c r="I209">
        <f t="shared" si="34"/>
        <v>4.1382369334292063E-8</v>
      </c>
      <c r="J209">
        <f t="shared" si="29"/>
        <v>1.0004751337824658E-2</v>
      </c>
      <c r="K209">
        <f t="shared" si="35"/>
        <v>502.24056205240248</v>
      </c>
      <c r="L209">
        <f t="shared" si="30"/>
        <v>-42.371568171019305</v>
      </c>
      <c r="M209">
        <f t="shared" si="36"/>
        <v>1795.3497892713362</v>
      </c>
    </row>
    <row r="210" spans="1:13" x14ac:dyDescent="0.25">
      <c r="A210" s="9">
        <v>952.899999999991</v>
      </c>
      <c r="B210" s="10">
        <v>521</v>
      </c>
      <c r="C210">
        <f t="shared" si="31"/>
        <v>123.85870569923554</v>
      </c>
      <c r="D210">
        <f t="shared" si="32"/>
        <v>285.70000000000891</v>
      </c>
      <c r="E210">
        <f t="shared" si="33"/>
        <v>397.14129430076446</v>
      </c>
      <c r="F210">
        <f t="shared" si="34"/>
        <v>403.60239093928527</v>
      </c>
      <c r="G210">
        <f t="shared" si="34"/>
        <v>0.10179785313028591</v>
      </c>
      <c r="H210">
        <f t="shared" si="34"/>
        <v>60.894848736389015</v>
      </c>
      <c r="I210">
        <f t="shared" si="34"/>
        <v>2.5787957482421182E-8</v>
      </c>
      <c r="J210">
        <f t="shared" si="29"/>
        <v>1.3435307700495742E-2</v>
      </c>
      <c r="K210">
        <f t="shared" si="35"/>
        <v>464.61247286229303</v>
      </c>
      <c r="L210">
        <f t="shared" si="30"/>
        <v>-67.471178561528575</v>
      </c>
      <c r="M210">
        <f t="shared" si="36"/>
        <v>4552.3599364816728</v>
      </c>
    </row>
    <row r="211" spans="1:13" x14ac:dyDescent="0.25">
      <c r="A211" s="9">
        <v>952.94999999999095</v>
      </c>
      <c r="B211" s="10">
        <v>585</v>
      </c>
      <c r="C211">
        <f t="shared" si="31"/>
        <v>123.58640527985517</v>
      </c>
      <c r="D211">
        <f t="shared" si="32"/>
        <v>285.65000000000896</v>
      </c>
      <c r="E211">
        <f t="shared" si="33"/>
        <v>461.41359472014483</v>
      </c>
      <c r="F211">
        <f t="shared" si="34"/>
        <v>375.8682732081902</v>
      </c>
      <c r="G211">
        <f t="shared" si="34"/>
        <v>7.5905627353266003E-2</v>
      </c>
      <c r="H211">
        <f t="shared" si="34"/>
        <v>52.030032653391572</v>
      </c>
      <c r="I211">
        <f t="shared" si="34"/>
        <v>1.5988634409622527E-8</v>
      </c>
      <c r="J211">
        <f t="shared" si="29"/>
        <v>1.795071571990851E-2</v>
      </c>
      <c r="K211">
        <f t="shared" si="35"/>
        <v>427.99216222064359</v>
      </c>
      <c r="L211">
        <f t="shared" si="30"/>
        <v>33.421432499501236</v>
      </c>
      <c r="M211">
        <f t="shared" si="36"/>
        <v>1116.9921503187174</v>
      </c>
    </row>
    <row r="212" spans="1:13" x14ac:dyDescent="0.25">
      <c r="A212" s="9">
        <v>952.99999999999102</v>
      </c>
      <c r="B212" s="10">
        <v>546</v>
      </c>
      <c r="C212">
        <f t="shared" si="31"/>
        <v>123.31410486047389</v>
      </c>
      <c r="D212">
        <f t="shared" si="32"/>
        <v>285.60000000000889</v>
      </c>
      <c r="E212">
        <f t="shared" si="33"/>
        <v>422.68589513952611</v>
      </c>
      <c r="F212">
        <f t="shared" si="34"/>
        <v>348.2654891365251</v>
      </c>
      <c r="G212">
        <f t="shared" si="34"/>
        <v>5.6312156952370671E-2</v>
      </c>
      <c r="H212">
        <f t="shared" si="34"/>
        <v>44.230360033911076</v>
      </c>
      <c r="I212">
        <f t="shared" si="34"/>
        <v>9.8627638017078231E-9</v>
      </c>
      <c r="J212">
        <f t="shared" si="29"/>
        <v>2.3862105129149505E-2</v>
      </c>
      <c r="K212">
        <f t="shared" si="35"/>
        <v>392.57602344238046</v>
      </c>
      <c r="L212">
        <f t="shared" si="30"/>
        <v>30.10987169714565</v>
      </c>
      <c r="M212">
        <f t="shared" si="36"/>
        <v>906.60437361857259</v>
      </c>
    </row>
    <row r="213" spans="1:13" x14ac:dyDescent="0.25">
      <c r="A213" s="9">
        <v>953.04999999999097</v>
      </c>
      <c r="B213" s="10">
        <v>509</v>
      </c>
      <c r="C213">
        <f t="shared" si="31"/>
        <v>123.04180444109352</v>
      </c>
      <c r="D213">
        <f t="shared" si="32"/>
        <v>285.55000000000894</v>
      </c>
      <c r="E213">
        <f t="shared" si="33"/>
        <v>385.95819555890648</v>
      </c>
      <c r="F213">
        <f t="shared" si="34"/>
        <v>321.05397143369635</v>
      </c>
      <c r="G213">
        <f t="shared" si="34"/>
        <v>4.1564559758801606E-2</v>
      </c>
      <c r="H213">
        <f t="shared" si="34"/>
        <v>37.409308825121528</v>
      </c>
      <c r="I213">
        <f t="shared" si="34"/>
        <v>6.0531122348126363E-9</v>
      </c>
      <c r="J213">
        <f t="shared" si="29"/>
        <v>3.1559388084622594E-2</v>
      </c>
      <c r="K213">
        <f t="shared" si="35"/>
        <v>358.53640421271439</v>
      </c>
      <c r="L213">
        <f t="shared" si="30"/>
        <v>27.421791346192094</v>
      </c>
      <c r="M213">
        <f t="shared" si="36"/>
        <v>751.95464063409565</v>
      </c>
    </row>
    <row r="214" spans="1:13" x14ac:dyDescent="0.25">
      <c r="A214" s="9">
        <v>953.09999999999104</v>
      </c>
      <c r="B214" s="10">
        <v>422</v>
      </c>
      <c r="C214">
        <f t="shared" si="31"/>
        <v>122.76950402171224</v>
      </c>
      <c r="D214">
        <f t="shared" si="32"/>
        <v>285.50000000000887</v>
      </c>
      <c r="E214">
        <f t="shared" si="33"/>
        <v>299.23049597828776</v>
      </c>
      <c r="F214">
        <f t="shared" si="34"/>
        <v>294.46825709064302</v>
      </c>
      <c r="G214">
        <f t="shared" si="34"/>
        <v>3.0523690466917067E-2</v>
      </c>
      <c r="H214">
        <f t="shared" si="34"/>
        <v>31.479782827641539</v>
      </c>
      <c r="I214">
        <f t="shared" si="34"/>
        <v>3.6961675863138403E-9</v>
      </c>
      <c r="J214">
        <f t="shared" si="29"/>
        <v>4.1528020167052739E-2</v>
      </c>
      <c r="K214">
        <f t="shared" si="35"/>
        <v>326.02009163261471</v>
      </c>
      <c r="L214">
        <f t="shared" si="30"/>
        <v>-26.789595654326945</v>
      </c>
      <c r="M214">
        <f t="shared" si="36"/>
        <v>717.68243532233316</v>
      </c>
    </row>
    <row r="215" spans="1:13" x14ac:dyDescent="0.25">
      <c r="A215" s="9">
        <v>953.149999999991</v>
      </c>
      <c r="B215" s="10">
        <v>363</v>
      </c>
      <c r="C215">
        <f t="shared" si="31"/>
        <v>122.49720360233187</v>
      </c>
      <c r="D215">
        <f t="shared" si="32"/>
        <v>285.45000000000891</v>
      </c>
      <c r="E215">
        <f t="shared" si="33"/>
        <v>240.50279639766813</v>
      </c>
      <c r="F215">
        <f t="shared" si="34"/>
        <v>268.71490647448348</v>
      </c>
      <c r="G215">
        <f t="shared" si="34"/>
        <v>2.2301995835281925E-2</v>
      </c>
      <c r="H215">
        <f t="shared" si="34"/>
        <v>26.355824354607289</v>
      </c>
      <c r="I215">
        <f t="shared" si="34"/>
        <v>2.2455225226503036E-9</v>
      </c>
      <c r="J215">
        <f t="shared" si="29"/>
        <v>5.4368420136312046E-2</v>
      </c>
      <c r="K215">
        <f t="shared" si="35"/>
        <v>295.14740124730793</v>
      </c>
      <c r="L215">
        <f t="shared" si="30"/>
        <v>-54.644604849639791</v>
      </c>
      <c r="M215">
        <f t="shared" si="36"/>
        <v>2986.0328391732764</v>
      </c>
    </row>
    <row r="216" spans="1:13" x14ac:dyDescent="0.25">
      <c r="A216" s="9">
        <v>953.19999999999095</v>
      </c>
      <c r="B216" s="10">
        <v>351</v>
      </c>
      <c r="C216">
        <f t="shared" si="31"/>
        <v>122.22490318295149</v>
      </c>
      <c r="D216">
        <f t="shared" si="32"/>
        <v>285.40000000000896</v>
      </c>
      <c r="E216">
        <f t="shared" si="33"/>
        <v>228.77509681704851</v>
      </c>
      <c r="F216">
        <f t="shared" si="34"/>
        <v>243.97080849837326</v>
      </c>
      <c r="G216">
        <f t="shared" si="34"/>
        <v>1.6212248560108458E-2</v>
      </c>
      <c r="H216">
        <f t="shared" si="34"/>
        <v>21.954033127751138</v>
      </c>
      <c r="I216">
        <f t="shared" si="34"/>
        <v>1.3573005038158433E-9</v>
      </c>
      <c r="J216">
        <f t="shared" si="29"/>
        <v>7.0818224352409462E-2</v>
      </c>
      <c r="K216">
        <f t="shared" si="35"/>
        <v>266.01187210039421</v>
      </c>
      <c r="L216">
        <f t="shared" si="30"/>
        <v>-37.236775283345708</v>
      </c>
      <c r="M216">
        <f t="shared" si="36"/>
        <v>1386.5774335023857</v>
      </c>
    </row>
    <row r="217" spans="1:13" x14ac:dyDescent="0.25">
      <c r="A217" s="9">
        <v>953.24999999999102</v>
      </c>
      <c r="B217" s="10">
        <v>400</v>
      </c>
      <c r="C217">
        <f t="shared" si="31"/>
        <v>121.95260276357021</v>
      </c>
      <c r="D217">
        <f t="shared" si="32"/>
        <v>285.35000000000889</v>
      </c>
      <c r="E217">
        <f t="shared" si="33"/>
        <v>278.04739723642979</v>
      </c>
      <c r="F217">
        <f t="shared" si="34"/>
        <v>220.38234791654185</v>
      </c>
      <c r="G217">
        <f t="shared" si="34"/>
        <v>1.1725614459068006E-2</v>
      </c>
      <c r="H217">
        <f t="shared" si="34"/>
        <v>18.194698335501805</v>
      </c>
      <c r="I217">
        <f t="shared" si="34"/>
        <v>8.1625797759824628E-10</v>
      </c>
      <c r="J217">
        <f t="shared" si="29"/>
        <v>9.1777492323616566E-2</v>
      </c>
      <c r="K217">
        <f t="shared" si="35"/>
        <v>238.68054935964261</v>
      </c>
      <c r="L217">
        <f t="shared" si="30"/>
        <v>39.366847876787176</v>
      </c>
      <c r="M217">
        <f t="shared" si="36"/>
        <v>1549.7487117541029</v>
      </c>
    </row>
    <row r="218" spans="1:13" x14ac:dyDescent="0.25">
      <c r="A218" s="9">
        <v>953.29999999999097</v>
      </c>
      <c r="B218" s="10">
        <v>379</v>
      </c>
      <c r="C218">
        <f t="shared" si="31"/>
        <v>121.68030234418984</v>
      </c>
      <c r="D218">
        <f t="shared" si="32"/>
        <v>285.30000000000894</v>
      </c>
      <c r="E218">
        <f t="shared" si="33"/>
        <v>257.31969765581016</v>
      </c>
      <c r="F218">
        <f t="shared" si="34"/>
        <v>198.06538366191191</v>
      </c>
      <c r="G218">
        <f t="shared" si="34"/>
        <v>8.4376362889091693E-3</v>
      </c>
      <c r="H218">
        <f t="shared" si="34"/>
        <v>15.002658972242829</v>
      </c>
      <c r="I218">
        <f t="shared" si="34"/>
        <v>4.8839555310918407E-10</v>
      </c>
      <c r="J218">
        <f t="shared" si="29"/>
        <v>0.11833689627972405</v>
      </c>
      <c r="K218">
        <f t="shared" si="35"/>
        <v>213.19481716721177</v>
      </c>
      <c r="L218">
        <f t="shared" si="30"/>
        <v>44.124880488598393</v>
      </c>
      <c r="M218">
        <f t="shared" si="36"/>
        <v>1947.005078133091</v>
      </c>
    </row>
    <row r="219" spans="1:13" x14ac:dyDescent="0.25">
      <c r="A219" s="9">
        <v>953.34999999999104</v>
      </c>
      <c r="B219" s="10">
        <v>273</v>
      </c>
      <c r="C219">
        <f t="shared" si="31"/>
        <v>121.40800192480856</v>
      </c>
      <c r="D219">
        <f t="shared" si="32"/>
        <v>285.25000000000887</v>
      </c>
      <c r="E219">
        <f t="shared" si="33"/>
        <v>151.59199807519144</v>
      </c>
      <c r="F219">
        <f t="shared" si="34"/>
        <v>177.10596434934575</v>
      </c>
      <c r="G219">
        <f t="shared" si="34"/>
        <v>6.0408607522287831E-3</v>
      </c>
      <c r="H219">
        <f t="shared" si="34"/>
        <v>12.307913883607084</v>
      </c>
      <c r="I219">
        <f t="shared" si="34"/>
        <v>2.9074268498852224E-10</v>
      </c>
      <c r="J219">
        <f t="shared" si="29"/>
        <v>0.1518088168441038</v>
      </c>
      <c r="K219">
        <f t="shared" si="35"/>
        <v>189.57172791083991</v>
      </c>
      <c r="L219">
        <f t="shared" si="30"/>
        <v>-37.97972983564847</v>
      </c>
      <c r="M219">
        <f t="shared" si="36"/>
        <v>1442.4598783888466</v>
      </c>
    </row>
    <row r="220" spans="1:13" x14ac:dyDescent="0.25">
      <c r="A220" s="9">
        <v>953.399999999991</v>
      </c>
      <c r="B220" s="10">
        <v>350</v>
      </c>
      <c r="C220">
        <f t="shared" si="31"/>
        <v>121.13570150542819</v>
      </c>
      <c r="D220">
        <f t="shared" si="32"/>
        <v>285.20000000000891</v>
      </c>
      <c r="E220">
        <f t="shared" si="33"/>
        <v>228.86429849457181</v>
      </c>
      <c r="F220">
        <f t="shared" si="34"/>
        <v>157.56168921010578</v>
      </c>
      <c r="G220">
        <f t="shared" si="34"/>
        <v>4.3029835188228074E-3</v>
      </c>
      <c r="H220">
        <f t="shared" si="34"/>
        <v>10.04600740798219</v>
      </c>
      <c r="I220">
        <f t="shared" si="34"/>
        <v>1.7220221216581644E-10</v>
      </c>
      <c r="J220">
        <f t="shared" si="29"/>
        <v>0.19376112624753791</v>
      </c>
      <c r="K220">
        <f t="shared" si="35"/>
        <v>167.80576072802654</v>
      </c>
      <c r="L220">
        <f t="shared" si="30"/>
        <v>61.058537766545271</v>
      </c>
      <c r="M220">
        <f t="shared" si="36"/>
        <v>3728.1450341886352</v>
      </c>
    </row>
    <row r="221" spans="1:13" x14ac:dyDescent="0.25">
      <c r="A221" s="9">
        <v>953.44999999999004</v>
      </c>
      <c r="B221" s="10">
        <v>251</v>
      </c>
      <c r="C221">
        <f t="shared" si="31"/>
        <v>120.86340108605236</v>
      </c>
      <c r="D221">
        <f t="shared" si="32"/>
        <v>285.15000000000987</v>
      </c>
      <c r="E221">
        <f t="shared" si="33"/>
        <v>130.13659891394764</v>
      </c>
      <c r="F221">
        <f t="shared" si="34"/>
        <v>139.46361010415629</v>
      </c>
      <c r="G221">
        <f t="shared" si="34"/>
        <v>3.0495332574971786E-3</v>
      </c>
      <c r="H221">
        <f t="shared" si="34"/>
        <v>8.1582192537494791</v>
      </c>
      <c r="I221">
        <f t="shared" si="34"/>
        <v>1.0147556762775243E-10</v>
      </c>
      <c r="J221">
        <f t="shared" si="29"/>
        <v>0.24605326850665918</v>
      </c>
      <c r="K221">
        <f t="shared" si="35"/>
        <v>147.8709321597714</v>
      </c>
      <c r="L221">
        <f t="shared" si="30"/>
        <v>-17.734333245823763</v>
      </c>
      <c r="M221">
        <f t="shared" si="36"/>
        <v>314.50657567393</v>
      </c>
    </row>
    <row r="222" spans="1:13" x14ac:dyDescent="0.25">
      <c r="A222" s="9">
        <v>953.49999999999</v>
      </c>
      <c r="B222" s="10">
        <v>309</v>
      </c>
      <c r="C222">
        <f t="shared" si="31"/>
        <v>120.59110066667199</v>
      </c>
      <c r="D222">
        <f t="shared" si="32"/>
        <v>285.10000000000991</v>
      </c>
      <c r="E222">
        <f t="shared" si="33"/>
        <v>188.40889933332801</v>
      </c>
      <c r="F222">
        <f t="shared" si="34"/>
        <v>122.81856291050782</v>
      </c>
      <c r="G222">
        <f t="shared" si="34"/>
        <v>2.1502546674469435E-3</v>
      </c>
      <c r="H222">
        <f t="shared" si="34"/>
        <v>6.5915884689985127</v>
      </c>
      <c r="I222">
        <f t="shared" si="34"/>
        <v>5.9494536581792418E-11</v>
      </c>
      <c r="J222">
        <f t="shared" si="29"/>
        <v>0.31087404232316868</v>
      </c>
      <c r="K222">
        <f t="shared" si="35"/>
        <v>129.72317567655645</v>
      </c>
      <c r="L222">
        <f t="shared" si="30"/>
        <v>58.685723656771557</v>
      </c>
      <c r="M222">
        <f t="shared" si="36"/>
        <v>3444.014161118957</v>
      </c>
    </row>
    <row r="223" spans="1:13" x14ac:dyDescent="0.25">
      <c r="A223" s="9">
        <v>953.54999999998995</v>
      </c>
      <c r="B223" s="10">
        <v>237</v>
      </c>
      <c r="C223">
        <f t="shared" si="31"/>
        <v>120.31880024729162</v>
      </c>
      <c r="D223">
        <f t="shared" si="32"/>
        <v>285.05000000000996</v>
      </c>
      <c r="E223">
        <f t="shared" si="33"/>
        <v>116.68119975270838</v>
      </c>
      <c r="F223">
        <f t="shared" si="34"/>
        <v>107.61181429520369</v>
      </c>
      <c r="G223">
        <f t="shared" si="34"/>
        <v>1.5084789620608908E-3</v>
      </c>
      <c r="H223">
        <f t="shared" si="34"/>
        <v>5.2988012662231299</v>
      </c>
      <c r="I223">
        <f t="shared" si="34"/>
        <v>3.4704477996548538E-11</v>
      </c>
      <c r="J223">
        <f t="shared" si="29"/>
        <v>0.39078025861077775</v>
      </c>
      <c r="K223">
        <f t="shared" si="35"/>
        <v>113.30290429903435</v>
      </c>
      <c r="L223">
        <f t="shared" si="30"/>
        <v>3.3782954536740277</v>
      </c>
      <c r="M223">
        <f t="shared" si="36"/>
        <v>11.412880172314605</v>
      </c>
    </row>
    <row r="224" spans="1:13" x14ac:dyDescent="0.25">
      <c r="A224" s="9">
        <v>953.59999999999002</v>
      </c>
      <c r="B224" s="10">
        <v>223</v>
      </c>
      <c r="C224">
        <f t="shared" si="31"/>
        <v>120.04649982791034</v>
      </c>
      <c r="D224">
        <f t="shared" si="32"/>
        <v>285.00000000000989</v>
      </c>
      <c r="E224">
        <f t="shared" si="33"/>
        <v>102.95350017208966</v>
      </c>
      <c r="F224">
        <f t="shared" si="34"/>
        <v>93.809912138321565</v>
      </c>
      <c r="G224">
        <f t="shared" si="34"/>
        <v>1.0528862399140665E-3</v>
      </c>
      <c r="H224">
        <f t="shared" si="34"/>
        <v>4.2379712985303852</v>
      </c>
      <c r="I224">
        <f t="shared" si="34"/>
        <v>2.0141266708884319E-11</v>
      </c>
      <c r="J224">
        <f t="shared" si="29"/>
        <v>0.4887351842261759</v>
      </c>
      <c r="K224">
        <f t="shared" si="35"/>
        <v>98.537671507338175</v>
      </c>
      <c r="L224">
        <f t="shared" si="30"/>
        <v>4.4158286647514871</v>
      </c>
      <c r="M224">
        <f t="shared" si="36"/>
        <v>19.499542796440902</v>
      </c>
    </row>
    <row r="225" spans="1:13" x14ac:dyDescent="0.25">
      <c r="A225" s="9">
        <v>953.64999999998997</v>
      </c>
      <c r="B225" s="10">
        <v>239</v>
      </c>
      <c r="C225">
        <f t="shared" si="31"/>
        <v>119.77419940852997</v>
      </c>
      <c r="D225">
        <f t="shared" si="32"/>
        <v>284.95000000000994</v>
      </c>
      <c r="E225">
        <f t="shared" si="33"/>
        <v>119.22580059147003</v>
      </c>
      <c r="F225">
        <f t="shared" si="34"/>
        <v>81.363634188597757</v>
      </c>
      <c r="G225">
        <f t="shared" si="34"/>
        <v>7.3116682132059227E-4</v>
      </c>
      <c r="H225">
        <f t="shared" si="34"/>
        <v>3.372338995878696</v>
      </c>
      <c r="I225">
        <f t="shared" si="34"/>
        <v>1.1630031151795642E-11</v>
      </c>
      <c r="J225">
        <f t="shared" si="29"/>
        <v>0.60814540269295414</v>
      </c>
      <c r="K225">
        <f t="shared" si="35"/>
        <v>85.344849754002354</v>
      </c>
      <c r="L225">
        <f t="shared" si="30"/>
        <v>33.88095083746768</v>
      </c>
      <c r="M225">
        <f t="shared" si="36"/>
        <v>1147.9188296509019</v>
      </c>
    </row>
    <row r="226" spans="1:13" x14ac:dyDescent="0.25">
      <c r="A226" s="9">
        <v>953.69999999999004</v>
      </c>
      <c r="B226" s="10">
        <v>217</v>
      </c>
      <c r="C226">
        <f t="shared" si="31"/>
        <v>119.50189898914869</v>
      </c>
      <c r="D226">
        <f t="shared" si="32"/>
        <v>284.90000000000987</v>
      </c>
      <c r="E226">
        <f t="shared" si="33"/>
        <v>97.498101010851315</v>
      </c>
      <c r="F226">
        <f t="shared" si="34"/>
        <v>70.210939033346776</v>
      </c>
      <c r="G226">
        <f t="shared" si="34"/>
        <v>5.0517789093104768E-4</v>
      </c>
      <c r="H226">
        <f t="shared" si="34"/>
        <v>2.6699139930838625</v>
      </c>
      <c r="I226">
        <f t="shared" si="34"/>
        <v>6.6814051775145967E-12</v>
      </c>
      <c r="J226">
        <f t="shared" si="29"/>
        <v>0.75289443053677496</v>
      </c>
      <c r="K226">
        <f t="shared" si="35"/>
        <v>73.634252634865021</v>
      </c>
      <c r="L226">
        <f t="shared" si="30"/>
        <v>23.863848375986294</v>
      </c>
      <c r="M226">
        <f t="shared" si="36"/>
        <v>569.48325931206364</v>
      </c>
    </row>
    <row r="227" spans="1:13" x14ac:dyDescent="0.25">
      <c r="A227" s="9">
        <v>953.74999999999</v>
      </c>
      <c r="B227" s="10">
        <v>183</v>
      </c>
      <c r="C227">
        <f t="shared" si="31"/>
        <v>119.22959856976831</v>
      </c>
      <c r="D227">
        <f t="shared" si="32"/>
        <v>284.85000000000991</v>
      </c>
      <c r="E227">
        <f t="shared" si="33"/>
        <v>63.770401430231686</v>
      </c>
      <c r="F227">
        <f t="shared" si="34"/>
        <v>60.27983545325624</v>
      </c>
      <c r="G227">
        <f t="shared" si="34"/>
        <v>3.472682101213265E-4</v>
      </c>
      <c r="H227">
        <f t="shared" si="34"/>
        <v>2.1030817375722775</v>
      </c>
      <c r="I227">
        <f t="shared" si="34"/>
        <v>3.8189816725810215E-12</v>
      </c>
      <c r="J227">
        <f t="shared" si="29"/>
        <v>0.92737113614312061</v>
      </c>
      <c r="K227">
        <f t="shared" si="35"/>
        <v>63.310635595185573</v>
      </c>
      <c r="L227">
        <f t="shared" si="30"/>
        <v>0.45976583504611312</v>
      </c>
      <c r="M227">
        <f t="shared" si="36"/>
        <v>0.2113846230756497</v>
      </c>
    </row>
    <row r="228" spans="1:13" x14ac:dyDescent="0.25">
      <c r="A228" s="9">
        <v>953.79999999998995</v>
      </c>
      <c r="B228" s="10">
        <v>191</v>
      </c>
      <c r="C228">
        <f t="shared" si="31"/>
        <v>118.95729815038794</v>
      </c>
      <c r="D228">
        <f t="shared" si="32"/>
        <v>284.80000000000996</v>
      </c>
      <c r="E228">
        <f t="shared" si="33"/>
        <v>72.042701849612058</v>
      </c>
      <c r="F228">
        <f t="shared" si="34"/>
        <v>51.491099843012435</v>
      </c>
      <c r="G228">
        <f t="shared" si="34"/>
        <v>2.3750817110766351E-4</v>
      </c>
      <c r="H228">
        <f t="shared" si="34"/>
        <v>1.6481922450916684</v>
      </c>
      <c r="I228">
        <f t="shared" si="34"/>
        <v>2.1718017199283193E-12</v>
      </c>
      <c r="J228">
        <f t="shared" si="29"/>
        <v>1.1364907318509909</v>
      </c>
      <c r="K228">
        <f t="shared" si="35"/>
        <v>54.276020328128382</v>
      </c>
      <c r="L228">
        <f t="shared" si="30"/>
        <v>17.766681521483676</v>
      </c>
      <c r="M228">
        <f t="shared" si="36"/>
        <v>315.6549722858295</v>
      </c>
    </row>
    <row r="229" spans="1:13" x14ac:dyDescent="0.25">
      <c r="A229" s="9">
        <v>953.84999999999002</v>
      </c>
      <c r="B229" s="10">
        <v>177</v>
      </c>
      <c r="C229">
        <f t="shared" si="31"/>
        <v>118.68499773100666</v>
      </c>
      <c r="D229">
        <f t="shared" si="32"/>
        <v>284.75000000000989</v>
      </c>
      <c r="E229">
        <f t="shared" si="33"/>
        <v>58.315002268993339</v>
      </c>
      <c r="F229">
        <f t="shared" si="34"/>
        <v>43.76078583946709</v>
      </c>
      <c r="G229">
        <f t="shared" si="34"/>
        <v>1.6161620920034878E-4</v>
      </c>
      <c r="H229">
        <f t="shared" si="34"/>
        <v>1.2851458386990477</v>
      </c>
      <c r="I229">
        <f t="shared" si="34"/>
        <v>1.2288124557639741E-12</v>
      </c>
      <c r="J229">
        <f t="shared" si="29"/>
        <v>1.3857058670784881</v>
      </c>
      <c r="K229">
        <f t="shared" si="35"/>
        <v>46.431799161455046</v>
      </c>
      <c r="L229">
        <f t="shared" si="30"/>
        <v>11.883203107538293</v>
      </c>
      <c r="M229">
        <f t="shared" si="36"/>
        <v>141.21051609500773</v>
      </c>
    </row>
    <row r="230" spans="1:13" x14ac:dyDescent="0.25">
      <c r="A230" s="9">
        <v>953.89999999998997</v>
      </c>
      <c r="B230" s="10">
        <v>161</v>
      </c>
      <c r="C230">
        <f t="shared" si="31"/>
        <v>118.41269731162629</v>
      </c>
      <c r="D230">
        <f t="shared" si="32"/>
        <v>284.70000000000994</v>
      </c>
      <c r="E230">
        <f t="shared" si="33"/>
        <v>42.587302688373711</v>
      </c>
      <c r="F230">
        <f t="shared" si="34"/>
        <v>37.002484878548842</v>
      </c>
      <c r="G230">
        <f t="shared" si="34"/>
        <v>1.0941682538700914E-4</v>
      </c>
      <c r="H230">
        <f t="shared" si="34"/>
        <v>0.99698768963267137</v>
      </c>
      <c r="I230">
        <f t="shared" si="34"/>
        <v>6.9174156276833098E-13</v>
      </c>
      <c r="J230">
        <f t="shared" si="29"/>
        <v>1.6810051609917083</v>
      </c>
      <c r="K230">
        <f t="shared" si="35"/>
        <v>39.680587145999297</v>
      </c>
      <c r="L230">
        <f t="shared" si="30"/>
        <v>2.906715542374414</v>
      </c>
      <c r="M230">
        <f t="shared" si="36"/>
        <v>8.448995244280983</v>
      </c>
    </row>
    <row r="231" spans="1:13" x14ac:dyDescent="0.25">
      <c r="A231" s="9">
        <v>953.94999999999004</v>
      </c>
      <c r="B231" s="10">
        <v>155</v>
      </c>
      <c r="C231">
        <f t="shared" si="31"/>
        <v>118.14039689224501</v>
      </c>
      <c r="D231">
        <f t="shared" si="32"/>
        <v>284.65000000000987</v>
      </c>
      <c r="E231">
        <f t="shared" si="33"/>
        <v>36.859603107754992</v>
      </c>
      <c r="F231">
        <f t="shared" si="34"/>
        <v>31.129310472737213</v>
      </c>
      <c r="G231">
        <f t="shared" si="34"/>
        <v>7.3701467909455476E-5</v>
      </c>
      <c r="H231">
        <f t="shared" si="34"/>
        <v>0.76952017599092737</v>
      </c>
      <c r="I231">
        <f t="shared" si="34"/>
        <v>3.8743153762033547E-13</v>
      </c>
      <c r="J231">
        <f t="shared" si="29"/>
        <v>2.0288963996470417</v>
      </c>
      <c r="K231">
        <f t="shared" si="35"/>
        <v>33.927800749843477</v>
      </c>
      <c r="L231">
        <f t="shared" si="30"/>
        <v>2.9318023579115149</v>
      </c>
      <c r="M231">
        <f t="shared" si="36"/>
        <v>8.5954650658555192</v>
      </c>
    </row>
    <row r="232" spans="1:13" x14ac:dyDescent="0.25">
      <c r="A232" s="9">
        <v>953.99999999999</v>
      </c>
      <c r="B232" s="10">
        <v>142</v>
      </c>
      <c r="C232">
        <f t="shared" si="31"/>
        <v>117.86809647286464</v>
      </c>
      <c r="D232">
        <f t="shared" si="32"/>
        <v>284.60000000000991</v>
      </c>
      <c r="E232">
        <f t="shared" si="33"/>
        <v>24.131903527135364</v>
      </c>
      <c r="F232">
        <f t="shared" si="34"/>
        <v>26.055592043183317</v>
      </c>
      <c r="G232">
        <f t="shared" si="34"/>
        <v>4.9392498934453422E-5</v>
      </c>
      <c r="H232">
        <f t="shared" si="34"/>
        <v>0.59093955374797003</v>
      </c>
      <c r="I232">
        <f t="shared" si="34"/>
        <v>2.1589317002772696E-13</v>
      </c>
      <c r="J232">
        <f t="shared" si="29"/>
        <v>2.4363716075863469</v>
      </c>
      <c r="K232">
        <f t="shared" si="35"/>
        <v>29.082952597016785</v>
      </c>
      <c r="L232">
        <f t="shared" si="30"/>
        <v>-4.9510490698814209</v>
      </c>
      <c r="M232">
        <f t="shared" si="36"/>
        <v>24.512886892373682</v>
      </c>
    </row>
    <row r="233" spans="1:13" x14ac:dyDescent="0.25">
      <c r="A233" s="9">
        <v>954.04999999998995</v>
      </c>
      <c r="B233" s="10">
        <v>155</v>
      </c>
      <c r="C233">
        <f t="shared" si="31"/>
        <v>117.59579605348335</v>
      </c>
      <c r="D233">
        <f t="shared" si="32"/>
        <v>284.55000000000996</v>
      </c>
      <c r="E233">
        <f t="shared" si="33"/>
        <v>37.404203946516645</v>
      </c>
      <c r="F233">
        <f t="shared" si="34"/>
        <v>21.698275757501346</v>
      </c>
      <c r="G233">
        <f t="shared" si="34"/>
        <v>3.2933561155634816E-5</v>
      </c>
      <c r="H233">
        <f t="shared" si="34"/>
        <v>0.45150123473598514</v>
      </c>
      <c r="I233">
        <f t="shared" si="34"/>
        <v>1.1969490654556088E-13</v>
      </c>
      <c r="J233">
        <f t="shared" si="29"/>
        <v>2.9108513102331033</v>
      </c>
      <c r="K233">
        <f t="shared" si="35"/>
        <v>25.060661236031709</v>
      </c>
      <c r="L233">
        <f t="shared" si="30"/>
        <v>12.343542710484936</v>
      </c>
      <c r="M233">
        <f t="shared" si="36"/>
        <v>152.36304664556579</v>
      </c>
    </row>
    <row r="234" spans="1:13" x14ac:dyDescent="0.25">
      <c r="A234" s="9">
        <v>954.09999999999002</v>
      </c>
      <c r="B234" s="10">
        <v>139</v>
      </c>
      <c r="C234">
        <f t="shared" si="31"/>
        <v>117.32349563410298</v>
      </c>
      <c r="D234">
        <f t="shared" si="32"/>
        <v>284.50000000000989</v>
      </c>
      <c r="E234">
        <f t="shared" si="33"/>
        <v>21.676504365897017</v>
      </c>
      <c r="F234">
        <f t="shared" si="34"/>
        <v>17.978039748975242</v>
      </c>
      <c r="G234">
        <f t="shared" si="34"/>
        <v>2.1847876028612409E-5</v>
      </c>
      <c r="H234">
        <f t="shared" si="34"/>
        <v>0.3432161050235884</v>
      </c>
      <c r="I234">
        <f t="shared" si="34"/>
        <v>6.6024522704955248E-14</v>
      </c>
      <c r="J234">
        <f t="shared" si="29"/>
        <v>3.4601055517693973</v>
      </c>
      <c r="K234">
        <f t="shared" si="35"/>
        <v>21.781383253644325</v>
      </c>
      <c r="L234">
        <f t="shared" si="30"/>
        <v>-0.10487888774730791</v>
      </c>
      <c r="M234">
        <f t="shared" si="36"/>
        <v>1.0999581095112414E-2</v>
      </c>
    </row>
    <row r="235" spans="1:13" x14ac:dyDescent="0.25">
      <c r="A235" s="9">
        <v>954.14999999998997</v>
      </c>
      <c r="B235" s="10">
        <v>140</v>
      </c>
      <c r="C235">
        <f t="shared" si="31"/>
        <v>117.0511952147217</v>
      </c>
      <c r="D235">
        <f t="shared" si="32"/>
        <v>284.45000000000994</v>
      </c>
      <c r="E235">
        <f t="shared" si="33"/>
        <v>22.948804785278298</v>
      </c>
      <c r="F235">
        <f t="shared" si="34"/>
        <v>14.820139172504403</v>
      </c>
      <c r="G235">
        <f t="shared" si="34"/>
        <v>1.4420243207074936E-5</v>
      </c>
      <c r="H235">
        <f t="shared" si="34"/>
        <v>0.25957879267694556</v>
      </c>
      <c r="I235">
        <f t="shared" si="34"/>
        <v>3.623495316827626E-14</v>
      </c>
      <c r="J235">
        <f t="shared" si="29"/>
        <v>4.0921496408987874</v>
      </c>
      <c r="K235">
        <f t="shared" si="35"/>
        <v>19.171882026323381</v>
      </c>
      <c r="L235">
        <f t="shared" si="30"/>
        <v>3.7769227589549175</v>
      </c>
      <c r="M235">
        <f t="shared" si="36"/>
        <v>14.265145527111626</v>
      </c>
    </row>
    <row r="236" spans="1:13" x14ac:dyDescent="0.25">
      <c r="A236" s="9">
        <v>954.19999999999004</v>
      </c>
      <c r="B236" s="10">
        <v>139</v>
      </c>
      <c r="C236">
        <f t="shared" si="31"/>
        <v>116.77889479534042</v>
      </c>
      <c r="D236">
        <f t="shared" si="32"/>
        <v>284.40000000000987</v>
      </c>
      <c r="E236">
        <f t="shared" si="33"/>
        <v>22.22110520465958</v>
      </c>
      <c r="F236">
        <f t="shared" si="34"/>
        <v>12.155002748266265</v>
      </c>
      <c r="G236">
        <f t="shared" si="34"/>
        <v>9.4695377795203057E-6</v>
      </c>
      <c r="H236">
        <f t="shared" si="34"/>
        <v>0.19532758993887014</v>
      </c>
      <c r="I236">
        <f t="shared" si="34"/>
        <v>1.9785315135546051E-14</v>
      </c>
      <c r="J236">
        <f t="shared" si="29"/>
        <v>4.8151131759810974</v>
      </c>
      <c r="K236">
        <f t="shared" si="35"/>
        <v>17.16545298372403</v>
      </c>
      <c r="L236">
        <f t="shared" si="30"/>
        <v>5.0556522209355492</v>
      </c>
      <c r="M236">
        <f t="shared" si="36"/>
        <v>25.559619379050552</v>
      </c>
    </row>
    <row r="237" spans="1:13" x14ac:dyDescent="0.25">
      <c r="A237" s="9">
        <v>954.24999999999</v>
      </c>
      <c r="B237" s="10">
        <v>135</v>
      </c>
      <c r="C237">
        <f t="shared" si="31"/>
        <v>116.50659437596005</v>
      </c>
      <c r="D237">
        <f t="shared" si="32"/>
        <v>284.35000000000991</v>
      </c>
      <c r="E237">
        <f t="shared" si="33"/>
        <v>18.493405624039951</v>
      </c>
      <c r="F237">
        <f t="shared" si="34"/>
        <v>9.918606808025384</v>
      </c>
      <c r="G237">
        <f t="shared" si="34"/>
        <v>6.186967156953356E-6</v>
      </c>
      <c r="H237">
        <f t="shared" si="34"/>
        <v>0.14623482460117732</v>
      </c>
      <c r="I237">
        <f t="shared" si="34"/>
        <v>1.0748579506890329E-14</v>
      </c>
      <c r="J237">
        <f t="shared" si="29"/>
        <v>5.6370816563772941</v>
      </c>
      <c r="K237">
        <f t="shared" si="35"/>
        <v>15.701929475971024</v>
      </c>
      <c r="L237">
        <f t="shared" si="30"/>
        <v>2.7914761480689272</v>
      </c>
      <c r="M237">
        <f t="shared" si="36"/>
        <v>7.7923390852377352</v>
      </c>
    </row>
    <row r="238" spans="1:13" x14ac:dyDescent="0.25">
      <c r="A238" s="9">
        <v>954.29999999998995</v>
      </c>
      <c r="B238" s="10">
        <v>138</v>
      </c>
      <c r="C238">
        <f t="shared" si="31"/>
        <v>116.23429395657968</v>
      </c>
      <c r="D238">
        <f t="shared" si="32"/>
        <v>284.30000000000996</v>
      </c>
      <c r="E238">
        <f t="shared" si="33"/>
        <v>21.765706043420323</v>
      </c>
      <c r="F238">
        <f t="shared" si="34"/>
        <v>8.0526555188812452</v>
      </c>
      <c r="G238">
        <f t="shared" si="34"/>
        <v>4.0217926289200617E-6</v>
      </c>
      <c r="H238">
        <f t="shared" si="34"/>
        <v>0.10892582530972005</v>
      </c>
      <c r="I238">
        <f t="shared" si="34"/>
        <v>5.8096772748225906E-15</v>
      </c>
      <c r="J238">
        <f t="shared" si="29"/>
        <v>6.5659109148708605</v>
      </c>
      <c r="K238">
        <f t="shared" si="35"/>
        <v>14.72749628085446</v>
      </c>
      <c r="L238">
        <f t="shared" si="30"/>
        <v>7.0382097625658631</v>
      </c>
      <c r="M238">
        <f t="shared" si="36"/>
        <v>49.536396661877426</v>
      </c>
    </row>
    <row r="239" spans="1:13" x14ac:dyDescent="0.25">
      <c r="A239" s="9">
        <v>954.34999999999002</v>
      </c>
      <c r="B239" s="10">
        <v>142</v>
      </c>
      <c r="C239">
        <f t="shared" si="31"/>
        <v>115.9619935371984</v>
      </c>
      <c r="D239">
        <f t="shared" si="32"/>
        <v>284.25000000000989</v>
      </c>
      <c r="E239">
        <f t="shared" si="33"/>
        <v>26.038006462801604</v>
      </c>
      <c r="F239">
        <f t="shared" si="34"/>
        <v>6.5045971011380761</v>
      </c>
      <c r="G239">
        <f t="shared" si="34"/>
        <v>2.6010839582094509E-6</v>
      </c>
      <c r="H239">
        <f t="shared" si="34"/>
        <v>8.072419883637523E-2</v>
      </c>
      <c r="I239">
        <f t="shared" si="34"/>
        <v>3.1242499873140523E-15</v>
      </c>
      <c r="J239">
        <f t="shared" si="29"/>
        <v>7.6090156924668166</v>
      </c>
      <c r="K239">
        <f t="shared" si="35"/>
        <v>14.194339593525228</v>
      </c>
      <c r="L239">
        <f t="shared" si="30"/>
        <v>11.843666869276376</v>
      </c>
      <c r="M239">
        <f t="shared" si="36"/>
        <v>140.27244491039488</v>
      </c>
    </row>
    <row r="240" spans="1:13" x14ac:dyDescent="0.25">
      <c r="A240" s="9">
        <v>954.39999999998997</v>
      </c>
      <c r="B240" s="10">
        <v>145</v>
      </c>
      <c r="C240">
        <f t="shared" si="31"/>
        <v>115.68969311781802</v>
      </c>
      <c r="D240">
        <f t="shared" si="32"/>
        <v>284.20000000000994</v>
      </c>
      <c r="E240">
        <f t="shared" si="33"/>
        <v>29.310306882181976</v>
      </c>
      <c r="F240">
        <f t="shared" si="34"/>
        <v>5.2275057014292958</v>
      </c>
      <c r="G240">
        <f t="shared" si="34"/>
        <v>1.6737165137616868E-6</v>
      </c>
      <c r="H240">
        <f t="shared" si="34"/>
        <v>5.9520896155180983E-2</v>
      </c>
      <c r="I240">
        <f t="shared" si="34"/>
        <v>1.671600063308415E-15</v>
      </c>
      <c r="J240">
        <f t="shared" si="29"/>
        <v>8.7731348967803608</v>
      </c>
      <c r="K240">
        <f t="shared" si="35"/>
        <v>14.060163168081353</v>
      </c>
      <c r="L240">
        <f t="shared" si="30"/>
        <v>15.250143714100624</v>
      </c>
      <c r="M240">
        <f t="shared" si="36"/>
        <v>232.56688330072276</v>
      </c>
    </row>
    <row r="241" spans="1:13" x14ac:dyDescent="0.25">
      <c r="A241" s="9">
        <v>954.44999999999004</v>
      </c>
      <c r="B241" s="10">
        <v>135</v>
      </c>
      <c r="C241">
        <f t="shared" si="31"/>
        <v>115.41739269843674</v>
      </c>
      <c r="D241">
        <f t="shared" si="32"/>
        <v>284.15000000000987</v>
      </c>
      <c r="E241">
        <f t="shared" si="33"/>
        <v>19.582607301563257</v>
      </c>
      <c r="F241">
        <f t="shared" si="34"/>
        <v>4.1798573716805922</v>
      </c>
      <c r="G241">
        <f t="shared" si="34"/>
        <v>1.0715248942031085E-6</v>
      </c>
      <c r="H241">
        <f t="shared" si="34"/>
        <v>4.3664451891623324E-2</v>
      </c>
      <c r="I241">
        <f t="shared" si="34"/>
        <v>8.8983977570543405E-16</v>
      </c>
      <c r="J241">
        <f t="shared" si="29"/>
        <v>10.064077401511478</v>
      </c>
      <c r="K241">
        <f t="shared" si="35"/>
        <v>14.287600296608588</v>
      </c>
      <c r="L241">
        <f t="shared" si="30"/>
        <v>5.2950070049546696</v>
      </c>
      <c r="M241">
        <f t="shared" si="36"/>
        <v>28.037099182519022</v>
      </c>
    </row>
    <row r="242" spans="1:13" x14ac:dyDescent="0.25">
      <c r="A242" s="9">
        <v>954.49999999999</v>
      </c>
      <c r="B242" s="10">
        <v>132</v>
      </c>
      <c r="C242">
        <f t="shared" si="31"/>
        <v>115.14509227905637</v>
      </c>
      <c r="D242">
        <f t="shared" si="32"/>
        <v>284.10000000000991</v>
      </c>
      <c r="E242">
        <f t="shared" si="33"/>
        <v>16.854907720943629</v>
      </c>
      <c r="F242">
        <f t="shared" si="34"/>
        <v>3.3252265839974475</v>
      </c>
      <c r="G242">
        <f t="shared" si="34"/>
        <v>6.8252012712315381E-7</v>
      </c>
      <c r="H242">
        <f t="shared" si="34"/>
        <v>3.1869804409310386E-2</v>
      </c>
      <c r="I242">
        <f t="shared" si="34"/>
        <v>4.7128550666606431E-16</v>
      </c>
      <c r="J242">
        <f t="shared" si="29"/>
        <v>11.486453608594926</v>
      </c>
      <c r="K242">
        <f t="shared" si="35"/>
        <v>14.843550679521812</v>
      </c>
      <c r="L242">
        <f t="shared" si="30"/>
        <v>2.0113570414218174</v>
      </c>
      <c r="M242">
        <f t="shared" si="36"/>
        <v>4.0455571480771262</v>
      </c>
    </row>
    <row r="243" spans="1:13" x14ac:dyDescent="0.25">
      <c r="A243" s="9">
        <v>954.54999999998904</v>
      </c>
      <c r="B243" s="10">
        <v>113</v>
      </c>
      <c r="C243">
        <f t="shared" si="31"/>
        <v>114.87279185968055</v>
      </c>
      <c r="D243">
        <f t="shared" si="32"/>
        <v>284.05000000001087</v>
      </c>
      <c r="E243">
        <f t="shared" si="33"/>
        <v>-1.8727918596805466</v>
      </c>
      <c r="F243">
        <f t="shared" si="34"/>
        <v>2.6319271170549601</v>
      </c>
      <c r="G243">
        <f t="shared" si="34"/>
        <v>4.325352378231469E-7</v>
      </c>
      <c r="H243">
        <f t="shared" si="34"/>
        <v>2.314321111082392E-2</v>
      </c>
      <c r="I243">
        <f t="shared" si="34"/>
        <v>2.4834143558447079E-16</v>
      </c>
      <c r="J243">
        <f t="shared" si="29"/>
        <v>13.043399347798129</v>
      </c>
      <c r="K243">
        <f t="shared" si="35"/>
        <v>15.698470108499151</v>
      </c>
      <c r="L243">
        <f t="shared" si="30"/>
        <v>-17.571261968179698</v>
      </c>
      <c r="M243">
        <f t="shared" si="36"/>
        <v>308.74924715439829</v>
      </c>
    </row>
    <row r="244" spans="1:13" x14ac:dyDescent="0.25">
      <c r="A244" s="9">
        <v>954.599999999989</v>
      </c>
      <c r="B244" s="10">
        <v>127</v>
      </c>
      <c r="C244">
        <f t="shared" si="31"/>
        <v>114.60049144030017</v>
      </c>
      <c r="D244">
        <f t="shared" si="32"/>
        <v>284.00000000001091</v>
      </c>
      <c r="E244">
        <f t="shared" si="33"/>
        <v>12.399508559699825</v>
      </c>
      <c r="F244">
        <f t="shared" si="34"/>
        <v>2.0726181985367687</v>
      </c>
      <c r="G244">
        <f t="shared" si="34"/>
        <v>2.7272211698638641E-7</v>
      </c>
      <c r="H244">
        <f t="shared" si="34"/>
        <v>1.6720939266503417E-2</v>
      </c>
      <c r="I244">
        <f t="shared" si="34"/>
        <v>1.301988427358271E-16</v>
      </c>
      <c r="J244">
        <f t="shared" si="29"/>
        <v>14.736299962770703</v>
      </c>
      <c r="K244">
        <f t="shared" si="35"/>
        <v>16.825639373296092</v>
      </c>
      <c r="L244">
        <f t="shared" si="30"/>
        <v>-4.4261308135962665</v>
      </c>
      <c r="M244">
        <f t="shared" si="36"/>
        <v>19.590633979066347</v>
      </c>
    </row>
    <row r="245" spans="1:13" x14ac:dyDescent="0.25">
      <c r="A245" s="9">
        <v>954.64999999998895</v>
      </c>
      <c r="B245" s="10">
        <v>123</v>
      </c>
      <c r="C245">
        <f t="shared" si="31"/>
        <v>114.3281910209198</v>
      </c>
      <c r="D245">
        <f t="shared" si="32"/>
        <v>283.95000000001096</v>
      </c>
      <c r="E245">
        <f t="shared" si="33"/>
        <v>8.6718089790801969</v>
      </c>
      <c r="F245">
        <f t="shared" si="34"/>
        <v>1.6238936711613252</v>
      </c>
      <c r="G245">
        <f t="shared" si="34"/>
        <v>1.710850488280158E-7</v>
      </c>
      <c r="H245">
        <f t="shared" si="34"/>
        <v>1.2019614959485158E-2</v>
      </c>
      <c r="I245">
        <f t="shared" si="34"/>
        <v>6.7913778588350433E-17</v>
      </c>
      <c r="J245">
        <f t="shared" si="29"/>
        <v>16.564523553523838</v>
      </c>
      <c r="K245">
        <f t="shared" si="35"/>
        <v>18.200437010729697</v>
      </c>
      <c r="L245">
        <f t="shared" si="30"/>
        <v>-9.5286280316495002</v>
      </c>
      <c r="M245">
        <f t="shared" si="36"/>
        <v>90.794752165536636</v>
      </c>
    </row>
    <row r="246" spans="1:13" x14ac:dyDescent="0.25">
      <c r="A246" s="9">
        <v>954.69999999998902</v>
      </c>
      <c r="B246" s="10">
        <v>145</v>
      </c>
      <c r="C246">
        <f t="shared" si="31"/>
        <v>114.05589060153852</v>
      </c>
      <c r="D246">
        <f t="shared" si="32"/>
        <v>283.90000000001089</v>
      </c>
      <c r="E246">
        <f t="shared" si="33"/>
        <v>30.944109398461478</v>
      </c>
      <c r="F246">
        <f t="shared" si="34"/>
        <v>1.2658688264016542</v>
      </c>
      <c r="G246">
        <f t="shared" si="34"/>
        <v>1.0678164091431369E-7</v>
      </c>
      <c r="H246">
        <f t="shared" si="34"/>
        <v>8.596333884545667E-3</v>
      </c>
      <c r="I246">
        <f t="shared" si="34"/>
        <v>3.5245323283541071E-17</v>
      </c>
      <c r="J246">
        <f t="shared" si="29"/>
        <v>18.525173238608208</v>
      </c>
      <c r="K246">
        <f t="shared" si="35"/>
        <v>19.799638505676047</v>
      </c>
      <c r="L246">
        <f t="shared" si="30"/>
        <v>11.144470892785431</v>
      </c>
      <c r="M246">
        <f t="shared" si="36"/>
        <v>124.19923148014171</v>
      </c>
    </row>
    <row r="247" spans="1:13" x14ac:dyDescent="0.25">
      <c r="A247" s="9">
        <v>954.74999999998897</v>
      </c>
      <c r="B247" s="10">
        <v>136</v>
      </c>
      <c r="C247">
        <f t="shared" si="31"/>
        <v>113.78359018215815</v>
      </c>
      <c r="D247">
        <f t="shared" si="32"/>
        <v>283.85000000001094</v>
      </c>
      <c r="E247">
        <f t="shared" si="33"/>
        <v>22.21640981784185</v>
      </c>
      <c r="F247">
        <f t="shared" si="34"/>
        <v>0.98177654925550883</v>
      </c>
      <c r="G247">
        <f t="shared" si="34"/>
        <v>6.6309225651260496E-8</v>
      </c>
      <c r="H247">
        <f t="shared" si="34"/>
        <v>6.1168640564165568E-3</v>
      </c>
      <c r="I247">
        <f t="shared" si="34"/>
        <v>1.8198598183633349E-17</v>
      </c>
      <c r="J247">
        <f t="shared" si="29"/>
        <v>20.612868887691562</v>
      </c>
      <c r="K247">
        <f t="shared" si="35"/>
        <v>21.600762367312711</v>
      </c>
      <c r="L247">
        <f t="shared" si="30"/>
        <v>0.6156474505291385</v>
      </c>
      <c r="M247">
        <f t="shared" si="36"/>
        <v>0.37902178334302805</v>
      </c>
    </row>
    <row r="248" spans="1:13" x14ac:dyDescent="0.25">
      <c r="A248" s="9">
        <v>954.79999999998904</v>
      </c>
      <c r="B248" s="10">
        <v>150</v>
      </c>
      <c r="C248">
        <f t="shared" si="31"/>
        <v>113.51128976277687</v>
      </c>
      <c r="D248">
        <f t="shared" si="32"/>
        <v>283.80000000001087</v>
      </c>
      <c r="E248">
        <f t="shared" si="33"/>
        <v>36.488710237223131</v>
      </c>
      <c r="F248">
        <f t="shared" si="34"/>
        <v>0.75758163359072639</v>
      </c>
      <c r="G248">
        <f t="shared" si="34"/>
        <v>4.0967942746757502E-8</v>
      </c>
      <c r="H248">
        <f t="shared" si="34"/>
        <v>4.3304917512741112E-3</v>
      </c>
      <c r="I248">
        <f t="shared" si="34"/>
        <v>9.3490440783370713E-18</v>
      </c>
      <c r="J248">
        <f t="shared" si="29"/>
        <v>22.819568991843528</v>
      </c>
      <c r="K248">
        <f t="shared" si="35"/>
        <v>23.581481158153473</v>
      </c>
      <c r="L248">
        <f t="shared" si="30"/>
        <v>12.907229079069658</v>
      </c>
      <c r="M248">
        <f t="shared" si="36"/>
        <v>166.59656249958138</v>
      </c>
    </row>
    <row r="249" spans="1:13" x14ac:dyDescent="0.25">
      <c r="A249" s="9">
        <v>954.849999999989</v>
      </c>
      <c r="B249" s="10">
        <v>159</v>
      </c>
      <c r="C249">
        <f t="shared" si="31"/>
        <v>113.2389893433965</v>
      </c>
      <c r="D249">
        <f t="shared" si="32"/>
        <v>283.75000000001091</v>
      </c>
      <c r="E249">
        <f t="shared" si="33"/>
        <v>45.761010656603503</v>
      </c>
      <c r="F249">
        <f t="shared" si="34"/>
        <v>0.58161962754277885</v>
      </c>
      <c r="G249">
        <f t="shared" si="34"/>
        <v>2.5182983974327953E-8</v>
      </c>
      <c r="H249">
        <f t="shared" si="34"/>
        <v>3.0502710743310645E-3</v>
      </c>
      <c r="I249">
        <f t="shared" si="34"/>
        <v>4.7784749349208723E-18</v>
      </c>
      <c r="J249">
        <f t="shared" si="29"/>
        <v>25.134443124378414</v>
      </c>
      <c r="K249">
        <f t="shared" si="35"/>
        <v>25.719113048178507</v>
      </c>
      <c r="L249">
        <f t="shared" si="30"/>
        <v>20.041897608424996</v>
      </c>
      <c r="M249">
        <f t="shared" si="36"/>
        <v>401.67765974659159</v>
      </c>
    </row>
    <row r="250" spans="1:13" x14ac:dyDescent="0.25">
      <c r="A250" s="9">
        <v>954.89999999998895</v>
      </c>
      <c r="B250" s="10">
        <v>122</v>
      </c>
      <c r="C250">
        <f t="shared" si="31"/>
        <v>112.96668892401613</v>
      </c>
      <c r="D250">
        <f t="shared" si="32"/>
        <v>283.70000000001096</v>
      </c>
      <c r="E250">
        <f t="shared" si="33"/>
        <v>9.0333110759838746</v>
      </c>
      <c r="F250">
        <f t="shared" si="34"/>
        <v>0.44426439046609167</v>
      </c>
      <c r="G250">
        <f t="shared" si="34"/>
        <v>1.5401501268582581E-8</v>
      </c>
      <c r="H250">
        <f t="shared" si="34"/>
        <v>2.1376297775856398E-3</v>
      </c>
      <c r="I250">
        <f t="shared" si="34"/>
        <v>2.4299886822233316E-18</v>
      </c>
      <c r="J250">
        <f t="shared" si="29"/>
        <v>27.543804759705093</v>
      </c>
      <c r="K250">
        <f t="shared" si="35"/>
        <v>27.990206795350272</v>
      </c>
      <c r="L250">
        <f t="shared" si="30"/>
        <v>-18.956895719366397</v>
      </c>
      <c r="M250">
        <f t="shared" si="36"/>
        <v>359.36389531493205</v>
      </c>
    </row>
    <row r="251" spans="1:13" x14ac:dyDescent="0.25">
      <c r="A251" s="9">
        <v>954.94999999998902</v>
      </c>
      <c r="B251" s="10">
        <v>144</v>
      </c>
      <c r="C251">
        <f t="shared" si="31"/>
        <v>112.69438850463484</v>
      </c>
      <c r="D251">
        <f t="shared" si="32"/>
        <v>283.65000000001089</v>
      </c>
      <c r="E251">
        <f t="shared" si="33"/>
        <v>31.305611495365156</v>
      </c>
      <c r="F251">
        <f t="shared" si="34"/>
        <v>0.33762670326808469</v>
      </c>
      <c r="G251">
        <f t="shared" si="34"/>
        <v>9.3715571173385218E-9</v>
      </c>
      <c r="H251">
        <f t="shared" si="34"/>
        <v>1.4904567512214575E-3</v>
      </c>
      <c r="I251">
        <f t="shared" si="34"/>
        <v>1.2294532605565484E-18</v>
      </c>
      <c r="J251">
        <f t="shared" si="29"/>
        <v>30.031113038664863</v>
      </c>
      <c r="K251">
        <f t="shared" si="35"/>
        <v>30.370230208055727</v>
      </c>
      <c r="L251">
        <f t="shared" si="30"/>
        <v>0.93538128730942915</v>
      </c>
      <c r="M251">
        <f t="shared" si="36"/>
        <v>0.87493815264864483</v>
      </c>
    </row>
    <row r="252" spans="1:13" x14ac:dyDescent="0.25">
      <c r="A252" s="9">
        <v>954.99999999998897</v>
      </c>
      <c r="B252" s="10">
        <v>120</v>
      </c>
      <c r="C252">
        <f t="shared" si="31"/>
        <v>112.42208808525447</v>
      </c>
      <c r="D252">
        <f t="shared" si="32"/>
        <v>283.60000000001094</v>
      </c>
      <c r="E252">
        <f t="shared" si="33"/>
        <v>7.5779119147455276</v>
      </c>
      <c r="F252">
        <f t="shared" si="34"/>
        <v>0.25528476978266434</v>
      </c>
      <c r="G252">
        <f t="shared" si="34"/>
        <v>5.6735291500994814E-9</v>
      </c>
      <c r="H252">
        <f t="shared" si="34"/>
        <v>1.033948958632271E-3</v>
      </c>
      <c r="I252">
        <f t="shared" si="34"/>
        <v>6.1888880788576624E-19</v>
      </c>
      <c r="J252">
        <f t="shared" si="29"/>
        <v>32.577050399690776</v>
      </c>
      <c r="K252">
        <f t="shared" si="35"/>
        <v>32.833369124105602</v>
      </c>
      <c r="L252">
        <f t="shared" si="30"/>
        <v>-25.255457209360074</v>
      </c>
      <c r="M252">
        <f t="shared" si="36"/>
        <v>637.83811885381772</v>
      </c>
    </row>
    <row r="253" spans="1:13" x14ac:dyDescent="0.25">
      <c r="A253" s="9">
        <v>955.04999999998904</v>
      </c>
      <c r="B253" s="10">
        <v>144</v>
      </c>
      <c r="C253">
        <f t="shared" si="31"/>
        <v>112.14978766587319</v>
      </c>
      <c r="D253">
        <f t="shared" si="32"/>
        <v>283.55000000001087</v>
      </c>
      <c r="E253">
        <f t="shared" si="33"/>
        <v>31.850212334126809</v>
      </c>
      <c r="F253">
        <f t="shared" si="34"/>
        <v>0.19204626130482685</v>
      </c>
      <c r="G253">
        <f t="shared" si="34"/>
        <v>3.4173358162358134E-9</v>
      </c>
      <c r="H253">
        <f t="shared" si="34"/>
        <v>7.1362762799465919E-4</v>
      </c>
      <c r="I253">
        <f t="shared" si="34"/>
        <v>3.0996029700566943E-19</v>
      </c>
      <c r="J253">
        <f t="shared" si="29"/>
        <v>35.159680863890813</v>
      </c>
      <c r="K253">
        <f t="shared" si="35"/>
        <v>35.352440756240973</v>
      </c>
      <c r="L253">
        <f t="shared" si="30"/>
        <v>-3.5022284221141646</v>
      </c>
      <c r="M253">
        <f t="shared" si="36"/>
        <v>12.265603920664271</v>
      </c>
    </row>
    <row r="254" spans="1:13" x14ac:dyDescent="0.25">
      <c r="A254" s="9">
        <v>955.099999999989</v>
      </c>
      <c r="B254" s="10">
        <v>143</v>
      </c>
      <c r="C254">
        <f t="shared" si="31"/>
        <v>111.87748724649282</v>
      </c>
      <c r="D254">
        <f t="shared" si="32"/>
        <v>283.50000000001091</v>
      </c>
      <c r="E254">
        <f t="shared" si="33"/>
        <v>31.122512753507181</v>
      </c>
      <c r="F254">
        <f t="shared" si="34"/>
        <v>0.14374066233954469</v>
      </c>
      <c r="G254">
        <f t="shared" si="34"/>
        <v>2.0479288292920793E-9</v>
      </c>
      <c r="H254">
        <f t="shared" si="34"/>
        <v>4.9004622067507267E-4</v>
      </c>
      <c r="I254">
        <f t="shared" si="34"/>
        <v>1.544515750544726E-19</v>
      </c>
      <c r="J254">
        <f t="shared" si="29"/>
        <v>37.7546912247604</v>
      </c>
      <c r="K254">
        <f t="shared" si="35"/>
        <v>37.898921935368548</v>
      </c>
      <c r="L254">
        <f t="shared" si="30"/>
        <v>-6.7764091818613679</v>
      </c>
      <c r="M254">
        <f t="shared" si="36"/>
        <v>45.91972140001505</v>
      </c>
    </row>
    <row r="255" spans="1:13" x14ac:dyDescent="0.25">
      <c r="A255" s="9">
        <v>955.14999999998895</v>
      </c>
      <c r="B255" s="10">
        <v>163</v>
      </c>
      <c r="C255">
        <f t="shared" si="31"/>
        <v>111.60518682711154</v>
      </c>
      <c r="D255">
        <f t="shared" si="32"/>
        <v>283.45000000001096</v>
      </c>
      <c r="E255">
        <f t="shared" si="33"/>
        <v>51.394813172888462</v>
      </c>
      <c r="F255">
        <f t="shared" si="34"/>
        <v>0.10704003937077416</v>
      </c>
      <c r="G255">
        <f t="shared" si="34"/>
        <v>1.2210540678273509E-9</v>
      </c>
      <c r="H255">
        <f t="shared" si="34"/>
        <v>3.3480756833073968E-4</v>
      </c>
      <c r="I255">
        <f t="shared" si="34"/>
        <v>7.6572256986780496E-20</v>
      </c>
      <c r="J255">
        <f t="shared" si="29"/>
        <v>40.335714533157976</v>
      </c>
      <c r="K255">
        <f t="shared" si="35"/>
        <v>40.443089381318131</v>
      </c>
      <c r="L255">
        <f t="shared" si="30"/>
        <v>10.95172379157033</v>
      </c>
      <c r="M255">
        <f t="shared" si="36"/>
        <v>119.94025400684761</v>
      </c>
    </row>
    <row r="256" spans="1:13" x14ac:dyDescent="0.25">
      <c r="A256" s="9">
        <v>955.19999999998902</v>
      </c>
      <c r="B256" s="10">
        <v>155</v>
      </c>
      <c r="C256">
        <f t="shared" si="31"/>
        <v>111.33288640773117</v>
      </c>
      <c r="D256">
        <f t="shared" si="32"/>
        <v>283.40000000001089</v>
      </c>
      <c r="E256">
        <f t="shared" si="33"/>
        <v>43.667113592268834</v>
      </c>
      <c r="F256">
        <f t="shared" si="34"/>
        <v>7.9305939114485358E-2</v>
      </c>
      <c r="G256">
        <f t="shared" si="34"/>
        <v>7.2434883080131245E-10</v>
      </c>
      <c r="H256">
        <f t="shared" si="34"/>
        <v>2.2758640872410149E-4</v>
      </c>
      <c r="I256">
        <f t="shared" si="34"/>
        <v>3.7769687242945247E-20</v>
      </c>
      <c r="J256">
        <f t="shared" si="29"/>
        <v>42.874732191460673</v>
      </c>
      <c r="K256">
        <f t="shared" si="35"/>
        <v>42.954265717708232</v>
      </c>
      <c r="L256">
        <f t="shared" si="30"/>
        <v>0.71284787456060172</v>
      </c>
      <c r="M256">
        <f t="shared" si="36"/>
        <v>0.50815209226556735</v>
      </c>
    </row>
    <row r="257" spans="1:13" x14ac:dyDescent="0.25">
      <c r="A257" s="9">
        <v>955.24999999998897</v>
      </c>
      <c r="B257" s="10">
        <v>164</v>
      </c>
      <c r="C257">
        <f t="shared" si="31"/>
        <v>111.06058598834989</v>
      </c>
      <c r="D257">
        <f t="shared" si="32"/>
        <v>283.35000000001094</v>
      </c>
      <c r="E257">
        <f t="shared" si="33"/>
        <v>52.939414011650115</v>
      </c>
      <c r="F257">
        <f t="shared" si="34"/>
        <v>5.8459890559704221E-2</v>
      </c>
      <c r="G257">
        <f t="shared" si="34"/>
        <v>4.2751707564750756E-10</v>
      </c>
      <c r="H257">
        <f t="shared" si="34"/>
        <v>1.5391828388200751E-4</v>
      </c>
      <c r="I257">
        <f t="shared" si="34"/>
        <v>1.8535664611481577E-20</v>
      </c>
      <c r="J257">
        <f t="shared" si="29"/>
        <v>45.342547806181052</v>
      </c>
      <c r="K257">
        <f t="shared" si="35"/>
        <v>45.401161615452153</v>
      </c>
      <c r="L257">
        <f t="shared" si="30"/>
        <v>7.5382523961979615</v>
      </c>
      <c r="M257">
        <f t="shared" si="36"/>
        <v>56.825249188784305</v>
      </c>
    </row>
    <row r="258" spans="1:13" x14ac:dyDescent="0.25">
      <c r="A258" s="9">
        <v>955.29999999998904</v>
      </c>
      <c r="B258" s="10">
        <v>146</v>
      </c>
      <c r="C258">
        <f t="shared" si="31"/>
        <v>110.78828556896951</v>
      </c>
      <c r="D258">
        <f t="shared" si="32"/>
        <v>283.30000000001087</v>
      </c>
      <c r="E258">
        <f t="shared" si="33"/>
        <v>35.211714431030487</v>
      </c>
      <c r="F258">
        <f t="shared" si="34"/>
        <v>4.2874899728807848E-2</v>
      </c>
      <c r="G258">
        <f t="shared" si="34"/>
        <v>2.5104524604438484E-10</v>
      </c>
      <c r="H258">
        <f t="shared" si="34"/>
        <v>1.0356832104739849E-4</v>
      </c>
      <c r="I258">
        <f t="shared" si="34"/>
        <v>9.0503582416935013E-21</v>
      </c>
      <c r="J258">
        <f t="shared" si="29"/>
        <v>47.709322837306374</v>
      </c>
      <c r="K258">
        <f t="shared" si="35"/>
        <v>47.752301305607276</v>
      </c>
      <c r="L258">
        <f t="shared" si="30"/>
        <v>-12.540586874576789</v>
      </c>
      <c r="M258">
        <f t="shared" si="36"/>
        <v>157.26631915880765</v>
      </c>
    </row>
    <row r="259" spans="1:13" x14ac:dyDescent="0.25">
      <c r="A259" s="9">
        <v>955.349999999989</v>
      </c>
      <c r="B259" s="10">
        <v>164</v>
      </c>
      <c r="C259">
        <f t="shared" si="31"/>
        <v>110.51598514958823</v>
      </c>
      <c r="D259">
        <f t="shared" si="32"/>
        <v>283.25000000001091</v>
      </c>
      <c r="E259">
        <f t="shared" si="33"/>
        <v>53.484014850411768</v>
      </c>
      <c r="F259">
        <f t="shared" si="34"/>
        <v>3.1285353777542012E-2</v>
      </c>
      <c r="G259">
        <f t="shared" si="34"/>
        <v>1.4667070222633993E-10</v>
      </c>
      <c r="H259">
        <f t="shared" si="34"/>
        <v>6.9335634302255956E-5</v>
      </c>
      <c r="I259">
        <f t="shared" si="34"/>
        <v>4.3965924682701328E-21</v>
      </c>
      <c r="J259">
        <f t="shared" si="29"/>
        <v>49.945161175140093</v>
      </c>
      <c r="K259">
        <f t="shared" si="35"/>
        <v>49.976515864698605</v>
      </c>
      <c r="L259">
        <f t="shared" si="30"/>
        <v>3.5074989857131627</v>
      </c>
      <c r="M259">
        <f t="shared" si="36"/>
        <v>12.302549134778864</v>
      </c>
    </row>
    <row r="260" spans="1:13" x14ac:dyDescent="0.25">
      <c r="A260" s="9">
        <v>955.39999999998895</v>
      </c>
      <c r="B260" s="10">
        <v>172</v>
      </c>
      <c r="C260">
        <f t="shared" si="31"/>
        <v>110.24368473020786</v>
      </c>
      <c r="D260">
        <f t="shared" si="32"/>
        <v>283.20000000001096</v>
      </c>
      <c r="E260">
        <f t="shared" si="33"/>
        <v>61.75631526979214</v>
      </c>
      <c r="F260">
        <f t="shared" si="34"/>
        <v>2.271286172946008E-2</v>
      </c>
      <c r="G260">
        <f t="shared" si="34"/>
        <v>8.5256514674631643E-11</v>
      </c>
      <c r="H260">
        <f t="shared" si="34"/>
        <v>4.6182653630244323E-5</v>
      </c>
      <c r="I260">
        <f t="shared" si="34"/>
        <v>2.1250027015928634E-21</v>
      </c>
      <c r="J260">
        <f t="shared" si="29"/>
        <v>52.020727221690059</v>
      </c>
      <c r="K260">
        <f t="shared" si="35"/>
        <v>52.043486266158403</v>
      </c>
      <c r="L260">
        <f t="shared" si="30"/>
        <v>9.7128290036337361</v>
      </c>
      <c r="M260">
        <f t="shared" si="36"/>
        <v>94.33904725382871</v>
      </c>
    </row>
    <row r="261" spans="1:13" x14ac:dyDescent="0.25">
      <c r="A261" s="9">
        <v>955.44999999998902</v>
      </c>
      <c r="B261" s="10">
        <v>170</v>
      </c>
      <c r="C261">
        <f t="shared" si="31"/>
        <v>109.97138431082658</v>
      </c>
      <c r="D261">
        <f t="shared" si="32"/>
        <v>283.15000000001089</v>
      </c>
      <c r="E261">
        <f t="shared" si="33"/>
        <v>60.028615689173421</v>
      </c>
      <c r="F261">
        <f t="shared" si="34"/>
        <v>1.6405726884035989E-2</v>
      </c>
      <c r="G261">
        <f t="shared" si="34"/>
        <v>4.9306549494813814E-11</v>
      </c>
      <c r="H261">
        <f t="shared" si="34"/>
        <v>3.0605121498037606E-5</v>
      </c>
      <c r="I261">
        <f t="shared" si="34"/>
        <v>1.0218698723414506E-21</v>
      </c>
      <c r="J261">
        <f t="shared" si="29"/>
        <v>53.907879993066324</v>
      </c>
      <c r="K261">
        <f t="shared" si="35"/>
        <v>53.924316325121161</v>
      </c>
      <c r="L261">
        <f t="shared" si="30"/>
        <v>6.1042993640522596</v>
      </c>
      <c r="M261">
        <f t="shared" si="36"/>
        <v>37.262470725968818</v>
      </c>
    </row>
    <row r="262" spans="1:13" x14ac:dyDescent="0.25">
      <c r="A262" s="9">
        <v>955.49999999998897</v>
      </c>
      <c r="B262" s="10">
        <v>165</v>
      </c>
      <c r="C262">
        <f t="shared" si="31"/>
        <v>109.69908389144621</v>
      </c>
      <c r="D262">
        <f t="shared" si="32"/>
        <v>283.10000000001094</v>
      </c>
      <c r="E262">
        <f t="shared" si="33"/>
        <v>55.300916108553793</v>
      </c>
      <c r="F262">
        <f t="shared" si="34"/>
        <v>1.1789949129597889E-2</v>
      </c>
      <c r="G262">
        <f t="shared" si="34"/>
        <v>2.837098942491554E-11</v>
      </c>
      <c r="H262">
        <f t="shared" si="34"/>
        <v>2.0179117346446573E-5</v>
      </c>
      <c r="I262">
        <f t="shared" si="34"/>
        <v>4.8890506587055652E-22</v>
      </c>
      <c r="J262">
        <f t="shared" si="29"/>
        <v>55.58030431605124</v>
      </c>
      <c r="K262">
        <f t="shared" si="35"/>
        <v>55.592114444326555</v>
      </c>
      <c r="L262">
        <f t="shared" si="30"/>
        <v>-0.29119833577276211</v>
      </c>
      <c r="M262">
        <f t="shared" si="36"/>
        <v>8.4796470756826309E-2</v>
      </c>
    </row>
    <row r="263" spans="1:13" x14ac:dyDescent="0.25">
      <c r="A263" s="9">
        <v>955.54999999998904</v>
      </c>
      <c r="B263" s="10">
        <v>161</v>
      </c>
      <c r="C263">
        <f t="shared" ref="C263:C326" si="37">$P$12*A263+$Q$12</f>
        <v>109.42678347206493</v>
      </c>
      <c r="D263">
        <f t="shared" ref="D263:D326" si="38">$E$2-A263-$N$5</f>
        <v>283.05000000001087</v>
      </c>
      <c r="E263">
        <f t="shared" ref="E263:E326" si="39">B263-C263</f>
        <v>51.573216527935074</v>
      </c>
      <c r="F263">
        <f t="shared" si="34"/>
        <v>8.4298766292501895E-3</v>
      </c>
      <c r="G263">
        <f t="shared" si="34"/>
        <v>1.6241913230157961E-11</v>
      </c>
      <c r="H263">
        <f t="shared" si="34"/>
        <v>1.3237411129300775E-5</v>
      </c>
      <c r="I263">
        <f t="shared" si="34"/>
        <v>2.3272675453369289E-22</v>
      </c>
      <c r="J263">
        <f t="shared" si="29"/>
        <v>57.014119462775248</v>
      </c>
      <c r="K263">
        <f t="shared" ref="K263:K326" si="40">F263+G263+H263+I263+J263</f>
        <v>57.022562576831866</v>
      </c>
      <c r="L263">
        <f t="shared" ref="L263:L326" si="41">E263-K263</f>
        <v>-5.4493460488967926</v>
      </c>
      <c r="M263">
        <f t="shared" ref="M263:M326" si="42">(L263)^2</f>
        <v>29.695372360627086</v>
      </c>
    </row>
    <row r="264" spans="1:13" x14ac:dyDescent="0.25">
      <c r="A264" s="9">
        <v>955.599999999989</v>
      </c>
      <c r="B264" s="10">
        <v>147</v>
      </c>
      <c r="C264">
        <f t="shared" si="37"/>
        <v>109.15448305268455</v>
      </c>
      <c r="D264">
        <f t="shared" si="38"/>
        <v>283.00000000001091</v>
      </c>
      <c r="E264">
        <f t="shared" si="39"/>
        <v>37.845516947315446</v>
      </c>
      <c r="F264">
        <f t="shared" ref="F264:J314" si="43">F$5*EXP(-(($D264-F$6)^2)/(2*F$7^2))</f>
        <v>5.9968521276564796E-3</v>
      </c>
      <c r="G264">
        <f t="shared" si="43"/>
        <v>9.2510861175483561E-12</v>
      </c>
      <c r="H264">
        <f t="shared" si="43"/>
        <v>8.6396626022826457E-6</v>
      </c>
      <c r="I264">
        <f t="shared" si="43"/>
        <v>1.1022013094123335E-22</v>
      </c>
      <c r="J264">
        <f t="shared" si="43"/>
        <v>58.188445617665494</v>
      </c>
      <c r="K264">
        <f t="shared" si="40"/>
        <v>58.194451109465007</v>
      </c>
      <c r="L264">
        <f t="shared" si="41"/>
        <v>-20.348934162149561</v>
      </c>
      <c r="M264">
        <f t="shared" si="42"/>
        <v>414.07912153549745</v>
      </c>
    </row>
    <row r="265" spans="1:13" x14ac:dyDescent="0.25">
      <c r="A265" s="9">
        <v>955.64999999998804</v>
      </c>
      <c r="B265" s="10">
        <v>162</v>
      </c>
      <c r="C265">
        <f t="shared" si="37"/>
        <v>108.88218263330873</v>
      </c>
      <c r="D265">
        <f t="shared" si="38"/>
        <v>282.95000000001187</v>
      </c>
      <c r="E265">
        <f t="shared" si="39"/>
        <v>53.11781736669127</v>
      </c>
      <c r="F265">
        <f t="shared" si="43"/>
        <v>4.2444194384239188E-3</v>
      </c>
      <c r="G265">
        <f t="shared" si="43"/>
        <v>5.2425320622217687E-12</v>
      </c>
      <c r="H265">
        <f t="shared" si="43"/>
        <v>5.6102645600565399E-6</v>
      </c>
      <c r="I265">
        <f t="shared" si="43"/>
        <v>5.1935984168030566E-23</v>
      </c>
      <c r="J265">
        <f t="shared" si="43"/>
        <v>59.085909428853789</v>
      </c>
      <c r="K265">
        <f t="shared" si="40"/>
        <v>59.090159458562013</v>
      </c>
      <c r="L265">
        <f t="shared" si="41"/>
        <v>-5.9723420918707433</v>
      </c>
      <c r="M265">
        <f t="shared" si="42"/>
        <v>35.668870062331003</v>
      </c>
    </row>
    <row r="266" spans="1:13" x14ac:dyDescent="0.25">
      <c r="A266" s="9">
        <v>955.69999999998799</v>
      </c>
      <c r="B266" s="10">
        <v>186</v>
      </c>
      <c r="C266">
        <f t="shared" si="37"/>
        <v>108.60988221392836</v>
      </c>
      <c r="D266">
        <f t="shared" si="38"/>
        <v>282.90000000001191</v>
      </c>
      <c r="E266">
        <f t="shared" si="39"/>
        <v>77.390117786071642</v>
      </c>
      <c r="F266">
        <f t="shared" si="43"/>
        <v>2.9888635126457236E-3</v>
      </c>
      <c r="G266">
        <f t="shared" si="43"/>
        <v>2.9558493808531302E-12</v>
      </c>
      <c r="H266">
        <f t="shared" si="43"/>
        <v>3.6246220992586502E-6</v>
      </c>
      <c r="I266">
        <f t="shared" si="43"/>
        <v>2.4348299909042266E-23</v>
      </c>
      <c r="J266">
        <f t="shared" si="43"/>
        <v>59.693071548893919</v>
      </c>
      <c r="K266">
        <f t="shared" si="40"/>
        <v>59.696064037031618</v>
      </c>
      <c r="L266">
        <f t="shared" si="41"/>
        <v>17.694053749040023</v>
      </c>
      <c r="M266">
        <f t="shared" si="42"/>
        <v>313.07953807391732</v>
      </c>
    </row>
    <row r="267" spans="1:13" x14ac:dyDescent="0.25">
      <c r="A267" s="9">
        <v>955.74999999998795</v>
      </c>
      <c r="B267" s="10">
        <v>161</v>
      </c>
      <c r="C267">
        <f t="shared" si="37"/>
        <v>108.33758179454799</v>
      </c>
      <c r="D267">
        <f t="shared" si="38"/>
        <v>282.85000000001196</v>
      </c>
      <c r="E267">
        <f t="shared" si="39"/>
        <v>52.662418205452013</v>
      </c>
      <c r="F267">
        <f t="shared" si="43"/>
        <v>2.094048352032394E-3</v>
      </c>
      <c r="G267">
        <f t="shared" si="43"/>
        <v>1.6581214554178018E-12</v>
      </c>
      <c r="H267">
        <f t="shared" si="43"/>
        <v>2.3298875470436507E-6</v>
      </c>
      <c r="I267">
        <f t="shared" si="43"/>
        <v>1.1356951023625443E-23</v>
      </c>
      <c r="J267">
        <f t="shared" si="43"/>
        <v>60.000761463626183</v>
      </c>
      <c r="K267">
        <f t="shared" si="40"/>
        <v>60.002857841867424</v>
      </c>
      <c r="L267">
        <f t="shared" si="41"/>
        <v>-7.340439636415411</v>
      </c>
      <c r="M267">
        <f t="shared" si="42"/>
        <v>53.882054055858411</v>
      </c>
    </row>
    <row r="268" spans="1:13" x14ac:dyDescent="0.25">
      <c r="A268" s="9">
        <v>955.79999999998802</v>
      </c>
      <c r="B268" s="10">
        <v>162</v>
      </c>
      <c r="C268">
        <f t="shared" si="37"/>
        <v>108.06528137516671</v>
      </c>
      <c r="D268">
        <f t="shared" si="38"/>
        <v>282.80000000001189</v>
      </c>
      <c r="E268">
        <f t="shared" si="39"/>
        <v>53.934718624833295</v>
      </c>
      <c r="F268">
        <f t="shared" si="43"/>
        <v>1.459688414849307E-3</v>
      </c>
      <c r="G268">
        <f t="shared" si="43"/>
        <v>9.2542922687368908E-13</v>
      </c>
      <c r="H268">
        <f t="shared" si="43"/>
        <v>1.490047180059475E-6</v>
      </c>
      <c r="I268">
        <f t="shared" si="43"/>
        <v>5.2704499920550332E-24</v>
      </c>
      <c r="J268">
        <f t="shared" si="43"/>
        <v>60.004307951311574</v>
      </c>
      <c r="K268">
        <f t="shared" si="40"/>
        <v>60.005769129774528</v>
      </c>
      <c r="L268">
        <f t="shared" si="41"/>
        <v>-6.0710505049412333</v>
      </c>
      <c r="M268">
        <f t="shared" si="42"/>
        <v>36.857654233547201</v>
      </c>
    </row>
    <row r="269" spans="1:13" x14ac:dyDescent="0.25">
      <c r="A269" s="9">
        <v>955.84999999998797</v>
      </c>
      <c r="B269" s="10">
        <v>147</v>
      </c>
      <c r="C269">
        <f t="shared" si="37"/>
        <v>107.79298095578633</v>
      </c>
      <c r="D269">
        <f t="shared" si="38"/>
        <v>282.75000000001194</v>
      </c>
      <c r="E269">
        <f t="shared" si="39"/>
        <v>39.207019044213666</v>
      </c>
      <c r="F269">
        <f t="shared" si="43"/>
        <v>1.0123401243137347E-3</v>
      </c>
      <c r="G269">
        <f t="shared" si="43"/>
        <v>5.1388142199143106E-13</v>
      </c>
      <c r="H269">
        <f t="shared" si="43"/>
        <v>9.4810822310059506E-7</v>
      </c>
      <c r="I269">
        <f t="shared" si="43"/>
        <v>2.4334726784567093E-24</v>
      </c>
      <c r="J269">
        <f t="shared" si="43"/>
        <v>59.703657077376015</v>
      </c>
      <c r="K269">
        <f t="shared" si="40"/>
        <v>59.704670365609068</v>
      </c>
      <c r="L269">
        <f t="shared" si="41"/>
        <v>-20.497651321395402</v>
      </c>
      <c r="M269">
        <f t="shared" si="42"/>
        <v>420.15370969350266</v>
      </c>
    </row>
    <row r="270" spans="1:13" x14ac:dyDescent="0.25">
      <c r="A270" s="9">
        <v>955.89999999998804</v>
      </c>
      <c r="B270" s="10">
        <v>176</v>
      </c>
      <c r="C270">
        <f t="shared" si="37"/>
        <v>107.52068053640505</v>
      </c>
      <c r="D270">
        <f t="shared" si="38"/>
        <v>282.70000000001187</v>
      </c>
      <c r="E270">
        <f t="shared" si="39"/>
        <v>68.479319463594948</v>
      </c>
      <c r="F270">
        <f t="shared" si="43"/>
        <v>6.9853082178237321E-4</v>
      </c>
      <c r="G270">
        <f t="shared" si="43"/>
        <v>2.8390657913797302E-13</v>
      </c>
      <c r="H270">
        <f t="shared" si="43"/>
        <v>6.0021748166589292E-7</v>
      </c>
      <c r="I270">
        <f t="shared" si="43"/>
        <v>1.1178874638017358E-24</v>
      </c>
      <c r="J270">
        <f t="shared" si="43"/>
        <v>59.103373559149944</v>
      </c>
      <c r="K270">
        <f t="shared" si="40"/>
        <v>59.10407269018949</v>
      </c>
      <c r="L270">
        <f t="shared" si="41"/>
        <v>9.3752467734054576</v>
      </c>
      <c r="M270">
        <f t="shared" si="42"/>
        <v>87.89525206224944</v>
      </c>
    </row>
    <row r="271" spans="1:13" x14ac:dyDescent="0.25">
      <c r="A271" s="9">
        <v>955.94999999998799</v>
      </c>
      <c r="B271" s="10">
        <v>170</v>
      </c>
      <c r="C271">
        <f t="shared" si="37"/>
        <v>107.24838011702468</v>
      </c>
      <c r="D271">
        <f t="shared" si="38"/>
        <v>282.65000000001191</v>
      </c>
      <c r="E271">
        <f t="shared" si="39"/>
        <v>62.751619882975319</v>
      </c>
      <c r="F271">
        <f t="shared" si="43"/>
        <v>4.7955401368449883E-4</v>
      </c>
      <c r="G271">
        <f t="shared" si="43"/>
        <v>1.5605612902973021E-13</v>
      </c>
      <c r="H271">
        <f t="shared" si="43"/>
        <v>3.7805257546319165E-7</v>
      </c>
      <c r="I271">
        <f t="shared" si="43"/>
        <v>5.1093132610837029E-25</v>
      </c>
      <c r="J271">
        <f t="shared" si="43"/>
        <v>58.212525452329373</v>
      </c>
      <c r="K271">
        <f t="shared" si="40"/>
        <v>58.213005384395792</v>
      </c>
      <c r="L271">
        <f t="shared" si="41"/>
        <v>4.5386144985795269</v>
      </c>
      <c r="M271">
        <f t="shared" si="42"/>
        <v>20.599021566716292</v>
      </c>
    </row>
    <row r="272" spans="1:13" x14ac:dyDescent="0.25">
      <c r="A272" s="9">
        <v>955.99999999998795</v>
      </c>
      <c r="B272" s="10">
        <v>177</v>
      </c>
      <c r="C272">
        <f t="shared" si="37"/>
        <v>106.97607969764431</v>
      </c>
      <c r="D272">
        <f t="shared" si="38"/>
        <v>282.60000000001196</v>
      </c>
      <c r="E272">
        <f t="shared" si="39"/>
        <v>70.023920302355691</v>
      </c>
      <c r="F272">
        <f t="shared" si="43"/>
        <v>3.2755355744745968E-4</v>
      </c>
      <c r="G272">
        <f t="shared" si="43"/>
        <v>8.5345187510715125E-14</v>
      </c>
      <c r="H272">
        <f t="shared" si="43"/>
        <v>2.3691283806235562E-7</v>
      </c>
      <c r="I272">
        <f t="shared" si="43"/>
        <v>2.3233776615164423E-25</v>
      </c>
      <c r="J272">
        <f t="shared" si="43"/>
        <v>57.044456230519579</v>
      </c>
      <c r="K272">
        <f t="shared" si="40"/>
        <v>57.044784020989951</v>
      </c>
      <c r="L272">
        <f t="shared" si="41"/>
        <v>12.97913628136574</v>
      </c>
      <c r="M272">
        <f t="shared" si="42"/>
        <v>168.45797861026449</v>
      </c>
    </row>
    <row r="273" spans="1:13" x14ac:dyDescent="0.25">
      <c r="A273" s="9">
        <v>956.04999999998802</v>
      </c>
      <c r="B273" s="10">
        <v>179</v>
      </c>
      <c r="C273">
        <f t="shared" si="37"/>
        <v>106.70377927826303</v>
      </c>
      <c r="D273">
        <f t="shared" si="38"/>
        <v>282.55000000001189</v>
      </c>
      <c r="E273">
        <f t="shared" si="39"/>
        <v>72.296220721736972</v>
      </c>
      <c r="F273">
        <f t="shared" si="43"/>
        <v>2.2259732675844582E-4</v>
      </c>
      <c r="G273">
        <f t="shared" si="43"/>
        <v>4.643763326450366E-14</v>
      </c>
      <c r="H273">
        <f t="shared" si="43"/>
        <v>1.4771269548255605E-7</v>
      </c>
      <c r="I273">
        <f t="shared" si="43"/>
        <v>1.0511626513675045E-25</v>
      </c>
      <c r="J273">
        <f t="shared" si="43"/>
        <v>55.616452264403144</v>
      </c>
      <c r="K273">
        <f t="shared" si="40"/>
        <v>55.616675009442645</v>
      </c>
      <c r="L273">
        <f t="shared" si="41"/>
        <v>16.679545712294328</v>
      </c>
      <c r="M273">
        <f t="shared" si="42"/>
        <v>278.20724516851607</v>
      </c>
    </row>
    <row r="274" spans="1:13" x14ac:dyDescent="0.25">
      <c r="A274" s="9">
        <v>956.09999999998797</v>
      </c>
      <c r="B274" s="10">
        <v>156</v>
      </c>
      <c r="C274">
        <f t="shared" si="37"/>
        <v>106.43147885888266</v>
      </c>
      <c r="D274">
        <f t="shared" si="38"/>
        <v>282.50000000001194</v>
      </c>
      <c r="E274">
        <f t="shared" si="39"/>
        <v>49.568521141117344</v>
      </c>
      <c r="F274">
        <f t="shared" si="43"/>
        <v>1.505048176946148E-4</v>
      </c>
      <c r="G274">
        <f t="shared" si="43"/>
        <v>2.5139344624802761E-14</v>
      </c>
      <c r="H274">
        <f t="shared" si="43"/>
        <v>9.1630463812445766E-8</v>
      </c>
      <c r="I274">
        <f t="shared" si="43"/>
        <v>4.7316527796329357E-26</v>
      </c>
      <c r="J274">
        <f t="shared" si="43"/>
        <v>53.949317281187</v>
      </c>
      <c r="K274">
        <f t="shared" si="40"/>
        <v>53.949467877635186</v>
      </c>
      <c r="L274">
        <f t="shared" si="41"/>
        <v>-4.3809467365178421</v>
      </c>
      <c r="M274">
        <f t="shared" si="42"/>
        <v>19.192694308206331</v>
      </c>
    </row>
    <row r="275" spans="1:13" x14ac:dyDescent="0.25">
      <c r="A275" s="9">
        <v>956.14999999998804</v>
      </c>
      <c r="B275" s="10">
        <v>159</v>
      </c>
      <c r="C275">
        <f t="shared" si="37"/>
        <v>106.15917843950137</v>
      </c>
      <c r="D275">
        <f t="shared" si="38"/>
        <v>282.45000000001187</v>
      </c>
      <c r="E275">
        <f t="shared" si="39"/>
        <v>52.840821560498625</v>
      </c>
      <c r="F275">
        <f t="shared" si="43"/>
        <v>1.0124502529691683E-4</v>
      </c>
      <c r="G275">
        <f t="shared" si="43"/>
        <v>1.3540373973430889E-14</v>
      </c>
      <c r="H275">
        <f t="shared" si="43"/>
        <v>5.6552886964279791E-8</v>
      </c>
      <c r="I275">
        <f t="shared" si="43"/>
        <v>2.1190863159065798E-26</v>
      </c>
      <c r="J275">
        <f t="shared" si="43"/>
        <v>52.066868441426401</v>
      </c>
      <c r="K275">
        <f t="shared" si="40"/>
        <v>52.066969743004599</v>
      </c>
      <c r="L275">
        <f t="shared" si="41"/>
        <v>0.77385181749402676</v>
      </c>
      <c r="M275">
        <f t="shared" si="42"/>
        <v>0.59884663543880845</v>
      </c>
    </row>
    <row r="276" spans="1:13" x14ac:dyDescent="0.25">
      <c r="A276" s="9">
        <v>956.19999999998799</v>
      </c>
      <c r="B276" s="10">
        <v>170</v>
      </c>
      <c r="C276">
        <f t="shared" si="37"/>
        <v>105.886878020121</v>
      </c>
      <c r="D276">
        <f t="shared" si="38"/>
        <v>282.40000000001191</v>
      </c>
      <c r="E276">
        <f t="shared" si="39"/>
        <v>64.113121979878997</v>
      </c>
      <c r="F276">
        <f t="shared" si="43"/>
        <v>6.7762562065920275E-5</v>
      </c>
      <c r="G276">
        <f t="shared" si="43"/>
        <v>7.2560488985397919E-15</v>
      </c>
      <c r="H276">
        <f t="shared" si="43"/>
        <v>3.4726619536143075E-8</v>
      </c>
      <c r="I276">
        <f t="shared" si="43"/>
        <v>9.4422883782923735E-27</v>
      </c>
      <c r="J276">
        <f t="shared" si="43"/>
        <v>49.995371080908811</v>
      </c>
      <c r="K276">
        <f t="shared" si="40"/>
        <v>49.995438878197504</v>
      </c>
      <c r="L276">
        <f t="shared" si="41"/>
        <v>14.117683101681493</v>
      </c>
      <c r="M276">
        <f t="shared" si="42"/>
        <v>199.30897615950317</v>
      </c>
    </row>
    <row r="277" spans="1:13" x14ac:dyDescent="0.25">
      <c r="A277" s="9">
        <v>956.24999999998795</v>
      </c>
      <c r="B277" s="10">
        <v>172</v>
      </c>
      <c r="C277">
        <f t="shared" si="37"/>
        <v>105.61457760074063</v>
      </c>
      <c r="D277">
        <f t="shared" si="38"/>
        <v>282.35000000001196</v>
      </c>
      <c r="E277">
        <f t="shared" si="39"/>
        <v>66.385422399259369</v>
      </c>
      <c r="F277">
        <f t="shared" si="43"/>
        <v>4.5123084218686863E-5</v>
      </c>
      <c r="G277">
        <f t="shared" si="43"/>
        <v>3.8686779291916416E-15</v>
      </c>
      <c r="H277">
        <f t="shared" si="43"/>
        <v>2.1215978736566589E-8</v>
      </c>
      <c r="I277">
        <f t="shared" si="43"/>
        <v>4.185995016009975E-27</v>
      </c>
      <c r="J277">
        <f t="shared" si="43"/>
        <v>47.762930835855791</v>
      </c>
      <c r="K277">
        <f t="shared" si="40"/>
        <v>47.762975980155993</v>
      </c>
      <c r="L277">
        <f t="shared" si="41"/>
        <v>18.622446419103376</v>
      </c>
      <c r="M277">
        <f t="shared" si="42"/>
        <v>346.79551063237614</v>
      </c>
    </row>
    <row r="278" spans="1:13" x14ac:dyDescent="0.25">
      <c r="A278" s="9">
        <v>956.29999999998802</v>
      </c>
      <c r="B278" s="10">
        <v>158</v>
      </c>
      <c r="C278">
        <f t="shared" si="37"/>
        <v>105.34227718135935</v>
      </c>
      <c r="D278">
        <f t="shared" si="38"/>
        <v>282.30000000001189</v>
      </c>
      <c r="E278">
        <f t="shared" si="39"/>
        <v>52.65772281864065</v>
      </c>
      <c r="F278">
        <f t="shared" si="43"/>
        <v>2.9895138423468601E-5</v>
      </c>
      <c r="G278">
        <f t="shared" si="43"/>
        <v>2.052191027746684E-15</v>
      </c>
      <c r="H278">
        <f t="shared" si="43"/>
        <v>1.2896042852729595E-8</v>
      </c>
      <c r="I278">
        <f t="shared" si="43"/>
        <v>1.846345564032425E-27</v>
      </c>
      <c r="J278">
        <f t="shared" si="43"/>
        <v>45.398862746524877</v>
      </c>
      <c r="K278">
        <f t="shared" si="40"/>
        <v>45.398892654559347</v>
      </c>
      <c r="L278">
        <f t="shared" si="41"/>
        <v>7.2588301640813029</v>
      </c>
      <c r="M278">
        <f t="shared" si="42"/>
        <v>52.690615350976593</v>
      </c>
    </row>
    <row r="279" spans="1:13" x14ac:dyDescent="0.25">
      <c r="A279" s="9">
        <v>956.34999999998797</v>
      </c>
      <c r="B279" s="10">
        <v>135</v>
      </c>
      <c r="C279">
        <f t="shared" si="37"/>
        <v>105.06997676197898</v>
      </c>
      <c r="D279">
        <f t="shared" si="38"/>
        <v>282.25000000001194</v>
      </c>
      <c r="E279">
        <f t="shared" si="39"/>
        <v>29.930023238021022</v>
      </c>
      <c r="F279">
        <f t="shared" si="43"/>
        <v>1.9705850988908876E-5</v>
      </c>
      <c r="G279">
        <f t="shared" si="43"/>
        <v>1.0830931941501732E-15</v>
      </c>
      <c r="H279">
        <f t="shared" si="43"/>
        <v>7.7990678276781492E-9</v>
      </c>
      <c r="I279">
        <f t="shared" si="43"/>
        <v>8.1025198071168821E-28</v>
      </c>
      <c r="J279">
        <f t="shared" si="43"/>
        <v>42.933057003145137</v>
      </c>
      <c r="K279">
        <f t="shared" si="40"/>
        <v>42.933076716795192</v>
      </c>
      <c r="L279">
        <f t="shared" si="41"/>
        <v>-13.00305347877417</v>
      </c>
      <c r="M279">
        <f t="shared" si="42"/>
        <v>169.07939977186103</v>
      </c>
    </row>
    <row r="280" spans="1:13" x14ac:dyDescent="0.25">
      <c r="A280" s="9">
        <v>956.39999999998804</v>
      </c>
      <c r="B280" s="10">
        <v>131</v>
      </c>
      <c r="C280">
        <f t="shared" si="37"/>
        <v>104.7976763425977</v>
      </c>
      <c r="D280">
        <f t="shared" si="38"/>
        <v>282.20000000001187</v>
      </c>
      <c r="E280">
        <f t="shared" si="39"/>
        <v>26.202323657402303</v>
      </c>
      <c r="F280">
        <f t="shared" si="43"/>
        <v>1.2923574592195529E-5</v>
      </c>
      <c r="G280">
        <f t="shared" si="43"/>
        <v>5.6873074032318205E-16</v>
      </c>
      <c r="H280">
        <f t="shared" si="43"/>
        <v>4.6926888676022151E-9</v>
      </c>
      <c r="I280">
        <f t="shared" si="43"/>
        <v>3.5376922407191349E-28</v>
      </c>
      <c r="J280">
        <f t="shared" si="43"/>
        <v>40.395360286418239</v>
      </c>
      <c r="K280">
        <f t="shared" si="40"/>
        <v>40.39537321468552</v>
      </c>
      <c r="L280">
        <f t="shared" si="41"/>
        <v>-14.193049557283217</v>
      </c>
      <c r="M280">
        <f t="shared" si="42"/>
        <v>201.44265573549734</v>
      </c>
    </row>
    <row r="281" spans="1:13" x14ac:dyDescent="0.25">
      <c r="A281" s="9">
        <v>956.44999999998799</v>
      </c>
      <c r="B281" s="10">
        <v>121</v>
      </c>
      <c r="C281">
        <f t="shared" si="37"/>
        <v>104.52537592321733</v>
      </c>
      <c r="D281">
        <f t="shared" si="38"/>
        <v>282.15000000001191</v>
      </c>
      <c r="E281">
        <f t="shared" si="39"/>
        <v>16.474624076782675</v>
      </c>
      <c r="F281">
        <f t="shared" si="43"/>
        <v>8.4326280918622862E-6</v>
      </c>
      <c r="G281">
        <f t="shared" si="43"/>
        <v>2.971258330976229E-16</v>
      </c>
      <c r="H281">
        <f t="shared" si="43"/>
        <v>2.8092711411812382E-9</v>
      </c>
      <c r="I281">
        <f t="shared" si="43"/>
        <v>1.5367840002802009E-28</v>
      </c>
      <c r="J281">
        <f t="shared" si="43"/>
        <v>37.81499022713632</v>
      </c>
      <c r="K281">
        <f t="shared" si="40"/>
        <v>37.814998662573686</v>
      </c>
      <c r="L281">
        <f t="shared" si="41"/>
        <v>-21.340374585791011</v>
      </c>
      <c r="M281">
        <f t="shared" si="42"/>
        <v>455.41158746187489</v>
      </c>
    </row>
    <row r="282" spans="1:13" x14ac:dyDescent="0.25">
      <c r="A282" s="9">
        <v>956.49999999998795</v>
      </c>
      <c r="B282" s="10">
        <v>151</v>
      </c>
      <c r="C282">
        <f t="shared" si="37"/>
        <v>104.25307550383604</v>
      </c>
      <c r="D282">
        <f t="shared" si="38"/>
        <v>282.10000000001196</v>
      </c>
      <c r="E282">
        <f t="shared" si="39"/>
        <v>46.746924496163956</v>
      </c>
      <c r="F282">
        <f t="shared" si="43"/>
        <v>5.4743942839855586E-6</v>
      </c>
      <c r="G282">
        <f t="shared" si="43"/>
        <v>1.5444254716802274E-16</v>
      </c>
      <c r="H282">
        <f t="shared" si="43"/>
        <v>1.6732405793306335E-9</v>
      </c>
      <c r="I282">
        <f t="shared" si="43"/>
        <v>6.6419934857183939E-29</v>
      </c>
      <c r="J282">
        <f t="shared" si="43"/>
        <v>35.219998461919779</v>
      </c>
      <c r="K282">
        <f t="shared" si="40"/>
        <v>35.2200039379873</v>
      </c>
      <c r="L282">
        <f t="shared" si="41"/>
        <v>11.526920558176656</v>
      </c>
      <c r="M282">
        <f t="shared" si="42"/>
        <v>132.86989755451563</v>
      </c>
    </row>
    <row r="283" spans="1:13" x14ac:dyDescent="0.25">
      <c r="A283" s="9">
        <v>956.54999999998802</v>
      </c>
      <c r="B283" s="10">
        <v>128</v>
      </c>
      <c r="C283">
        <f t="shared" si="37"/>
        <v>103.98077508445476</v>
      </c>
      <c r="D283">
        <f t="shared" si="38"/>
        <v>282.05000000001189</v>
      </c>
      <c r="E283">
        <f t="shared" si="39"/>
        <v>24.019224915545237</v>
      </c>
      <c r="F283">
        <f t="shared" si="43"/>
        <v>3.5359167699113906E-6</v>
      </c>
      <c r="G283">
        <f t="shared" si="43"/>
        <v>7.987048701238734E-17</v>
      </c>
      <c r="H283">
        <f t="shared" si="43"/>
        <v>9.9155304563675761E-10</v>
      </c>
      <c r="I283">
        <f t="shared" si="43"/>
        <v>2.8561229168081022E-29</v>
      </c>
      <c r="J283">
        <f t="shared" si="43"/>
        <v>32.636795218283062</v>
      </c>
      <c r="K283">
        <f t="shared" si="40"/>
        <v>32.636798755191386</v>
      </c>
      <c r="L283">
        <f t="shared" si="41"/>
        <v>-8.6175738396461483</v>
      </c>
      <c r="M283">
        <f t="shared" si="42"/>
        <v>74.262578881753655</v>
      </c>
    </row>
    <row r="284" spans="1:13" x14ac:dyDescent="0.25">
      <c r="A284" s="9">
        <v>956.59999999998797</v>
      </c>
      <c r="B284" s="10">
        <v>114</v>
      </c>
      <c r="C284">
        <f t="shared" si="37"/>
        <v>103.70847466507439</v>
      </c>
      <c r="D284">
        <f t="shared" si="38"/>
        <v>282.00000000001194</v>
      </c>
      <c r="E284">
        <f t="shared" si="39"/>
        <v>10.291525334925609</v>
      </c>
      <c r="F284">
        <f t="shared" si="43"/>
        <v>2.2722746728021752E-6</v>
      </c>
      <c r="G284">
        <f t="shared" si="43"/>
        <v>4.109590446139351E-17</v>
      </c>
      <c r="H284">
        <f t="shared" si="43"/>
        <v>5.846101493256483E-10</v>
      </c>
      <c r="I284">
        <f t="shared" si="43"/>
        <v>1.2219352015065292E-29</v>
      </c>
      <c r="J284">
        <f t="shared" si="43"/>
        <v>30.089745461291031</v>
      </c>
      <c r="K284">
        <f t="shared" si="40"/>
        <v>30.089747734150315</v>
      </c>
      <c r="L284">
        <f t="shared" si="41"/>
        <v>-19.798222399224706</v>
      </c>
      <c r="M284">
        <f t="shared" si="42"/>
        <v>391.96961016916288</v>
      </c>
    </row>
    <row r="285" spans="1:13" x14ac:dyDescent="0.25">
      <c r="A285" s="9">
        <v>956.64999999998804</v>
      </c>
      <c r="B285" s="10">
        <v>167</v>
      </c>
      <c r="C285">
        <f t="shared" si="37"/>
        <v>103.43617424569311</v>
      </c>
      <c r="D285">
        <f t="shared" si="38"/>
        <v>281.95000000001187</v>
      </c>
      <c r="E285">
        <f t="shared" si="39"/>
        <v>63.56382575430689</v>
      </c>
      <c r="F285">
        <f t="shared" si="43"/>
        <v>1.4528221593412383E-6</v>
      </c>
      <c r="G285">
        <f t="shared" si="43"/>
        <v>2.1037958168802494E-17</v>
      </c>
      <c r="H285">
        <f t="shared" si="43"/>
        <v>3.4293323979624405E-10</v>
      </c>
      <c r="I285">
        <f t="shared" si="43"/>
        <v>5.2013046507018087E-30</v>
      </c>
      <c r="J285">
        <f t="shared" si="43"/>
        <v>27.600843526070378</v>
      </c>
      <c r="K285">
        <f t="shared" si="40"/>
        <v>27.600844979235472</v>
      </c>
      <c r="L285">
        <f t="shared" si="41"/>
        <v>35.962980775071415</v>
      </c>
      <c r="M285">
        <f t="shared" si="42"/>
        <v>1293.3359862281561</v>
      </c>
    </row>
    <row r="286" spans="1:13" x14ac:dyDescent="0.25">
      <c r="A286" s="9">
        <v>956.69999999998799</v>
      </c>
      <c r="B286" s="10">
        <v>113</v>
      </c>
      <c r="C286">
        <f t="shared" si="37"/>
        <v>103.16387382631274</v>
      </c>
      <c r="D286">
        <f t="shared" si="38"/>
        <v>281.90000000001191</v>
      </c>
      <c r="E286">
        <f t="shared" si="39"/>
        <v>9.8361261736872621</v>
      </c>
      <c r="F286">
        <f t="shared" si="43"/>
        <v>9.2418074644331705E-7</v>
      </c>
      <c r="G286">
        <f t="shared" si="43"/>
        <v>1.0715229198641448E-17</v>
      </c>
      <c r="H286">
        <f t="shared" si="43"/>
        <v>2.0014541594595757E-10</v>
      </c>
      <c r="I286">
        <f t="shared" si="43"/>
        <v>2.2027704484311718E-30</v>
      </c>
      <c r="J286">
        <f t="shared" si="43"/>
        <v>25.189469995396532</v>
      </c>
      <c r="K286">
        <f t="shared" si="40"/>
        <v>25.189470919777424</v>
      </c>
      <c r="L286">
        <f t="shared" si="41"/>
        <v>-15.353344746090162</v>
      </c>
      <c r="M286">
        <f t="shared" si="42"/>
        <v>235.72519489229438</v>
      </c>
    </row>
    <row r="287" spans="1:13" x14ac:dyDescent="0.25">
      <c r="A287" s="9">
        <v>956.74999999998704</v>
      </c>
      <c r="B287" s="10">
        <v>102</v>
      </c>
      <c r="C287">
        <f t="shared" si="37"/>
        <v>102.89157340693782</v>
      </c>
      <c r="D287">
        <f t="shared" si="38"/>
        <v>281.85000000001287</v>
      </c>
      <c r="E287">
        <f t="shared" si="39"/>
        <v>-0.89157340693782317</v>
      </c>
      <c r="F287">
        <f t="shared" si="43"/>
        <v>5.8491695632443945E-7</v>
      </c>
      <c r="G287">
        <f t="shared" si="43"/>
        <v>5.4299043135929508E-18</v>
      </c>
      <c r="H287">
        <f t="shared" si="43"/>
        <v>1.162183075127833E-10</v>
      </c>
      <c r="I287">
        <f t="shared" si="43"/>
        <v>9.2815182865414106E-31</v>
      </c>
      <c r="J287">
        <f t="shared" si="43"/>
        <v>22.872231501325547</v>
      </c>
      <c r="K287">
        <f t="shared" si="40"/>
        <v>22.872232086358721</v>
      </c>
      <c r="L287">
        <f t="shared" si="41"/>
        <v>-23.763805493296545</v>
      </c>
      <c r="M287">
        <f t="shared" si="42"/>
        <v>564.71845152323101</v>
      </c>
    </row>
    <row r="288" spans="1:13" x14ac:dyDescent="0.25">
      <c r="A288" s="9">
        <v>956.79999999998699</v>
      </c>
      <c r="B288" s="10">
        <v>107</v>
      </c>
      <c r="C288">
        <f t="shared" si="37"/>
        <v>102.61927298755654</v>
      </c>
      <c r="D288">
        <f t="shared" si="38"/>
        <v>281.80000000001291</v>
      </c>
      <c r="E288">
        <f t="shared" si="39"/>
        <v>4.3807270124434581</v>
      </c>
      <c r="F288">
        <f t="shared" si="43"/>
        <v>3.6831918411926675E-7</v>
      </c>
      <c r="G288">
        <f t="shared" si="43"/>
        <v>2.7376361154580081E-18</v>
      </c>
      <c r="H288">
        <f t="shared" si="43"/>
        <v>6.7142310024759354E-11</v>
      </c>
      <c r="I288">
        <f t="shared" si="43"/>
        <v>3.8910036790304431E-31</v>
      </c>
      <c r="J288">
        <f t="shared" si="43"/>
        <v>20.662881263152922</v>
      </c>
      <c r="K288">
        <f t="shared" si="40"/>
        <v>20.66288163153925</v>
      </c>
      <c r="L288">
        <f t="shared" si="41"/>
        <v>-16.282154619095792</v>
      </c>
      <c r="M288">
        <f t="shared" si="42"/>
        <v>265.10855904014244</v>
      </c>
    </row>
    <row r="289" spans="1:13" x14ac:dyDescent="0.25">
      <c r="A289" s="9">
        <v>956.84999999998695</v>
      </c>
      <c r="B289" s="10">
        <v>108</v>
      </c>
      <c r="C289">
        <f t="shared" si="37"/>
        <v>102.34697256817617</v>
      </c>
      <c r="D289">
        <f t="shared" si="38"/>
        <v>281.75000000001296</v>
      </c>
      <c r="E289">
        <f t="shared" si="39"/>
        <v>5.6530274318238298</v>
      </c>
      <c r="F289">
        <f t="shared" si="43"/>
        <v>2.3075297135880774E-7</v>
      </c>
      <c r="G289">
        <f t="shared" si="43"/>
        <v>1.3732578815258052E-18</v>
      </c>
      <c r="H289">
        <f t="shared" si="43"/>
        <v>3.8593204894785451E-11</v>
      </c>
      <c r="I289">
        <f t="shared" si="43"/>
        <v>1.6229199236001936E-31</v>
      </c>
      <c r="J289">
        <f t="shared" si="43"/>
        <v>18.57231562887004</v>
      </c>
      <c r="K289">
        <f t="shared" si="40"/>
        <v>18.572315859661604</v>
      </c>
      <c r="L289">
        <f t="shared" si="41"/>
        <v>-12.919288427837774</v>
      </c>
      <c r="M289">
        <f t="shared" si="42"/>
        <v>166.90801348166303</v>
      </c>
    </row>
    <row r="290" spans="1:13" x14ac:dyDescent="0.25">
      <c r="A290" s="9">
        <v>956.89999999998702</v>
      </c>
      <c r="B290" s="10">
        <v>126</v>
      </c>
      <c r="C290">
        <f t="shared" si="37"/>
        <v>102.07467214879489</v>
      </c>
      <c r="D290">
        <f t="shared" si="38"/>
        <v>281.70000000001289</v>
      </c>
      <c r="E290">
        <f t="shared" si="39"/>
        <v>23.925327851205111</v>
      </c>
      <c r="F290">
        <f t="shared" si="43"/>
        <v>1.4383450988209697E-7</v>
      </c>
      <c r="G290">
        <f t="shared" si="43"/>
        <v>6.8536403788367437E-19</v>
      </c>
      <c r="H290">
        <f t="shared" si="43"/>
        <v>2.2070808621547324E-11</v>
      </c>
      <c r="I290">
        <f t="shared" si="43"/>
        <v>6.7348104316332534E-32</v>
      </c>
      <c r="J290">
        <f t="shared" si="43"/>
        <v>16.60863974450471</v>
      </c>
      <c r="K290">
        <f t="shared" si="40"/>
        <v>16.608639888361292</v>
      </c>
      <c r="L290">
        <f t="shared" si="41"/>
        <v>7.3166879628438188</v>
      </c>
      <c r="M290">
        <f t="shared" si="42"/>
        <v>53.533922745623634</v>
      </c>
    </row>
    <row r="291" spans="1:13" x14ac:dyDescent="0.25">
      <c r="A291" s="9">
        <v>956.94999999998697</v>
      </c>
      <c r="B291" s="10">
        <v>135</v>
      </c>
      <c r="C291">
        <f t="shared" si="37"/>
        <v>101.80237172941452</v>
      </c>
      <c r="D291">
        <f t="shared" si="38"/>
        <v>281.65000000001294</v>
      </c>
      <c r="E291">
        <f t="shared" si="39"/>
        <v>33.197628270585483</v>
      </c>
      <c r="F291">
        <f t="shared" si="43"/>
        <v>8.9201411630004301E-8</v>
      </c>
      <c r="G291">
        <f t="shared" si="43"/>
        <v>3.4031677622555271E-19</v>
      </c>
      <c r="H291">
        <f t="shared" si="43"/>
        <v>1.2557942158659391E-11</v>
      </c>
      <c r="I291">
        <f t="shared" si="43"/>
        <v>2.7806510620571283E-32</v>
      </c>
      <c r="J291">
        <f t="shared" si="43"/>
        <v>14.777293796716803</v>
      </c>
      <c r="K291">
        <f t="shared" si="40"/>
        <v>14.777293885930773</v>
      </c>
      <c r="L291">
        <f t="shared" si="41"/>
        <v>18.420334384654709</v>
      </c>
      <c r="M291">
        <f t="shared" si="42"/>
        <v>339.30871884249257</v>
      </c>
    </row>
    <row r="292" spans="1:13" x14ac:dyDescent="0.25">
      <c r="A292" s="9">
        <v>956.99999999998704</v>
      </c>
      <c r="B292" s="10">
        <v>116</v>
      </c>
      <c r="C292">
        <f t="shared" si="37"/>
        <v>101.53007131003324</v>
      </c>
      <c r="D292">
        <f t="shared" si="38"/>
        <v>281.60000000001287</v>
      </c>
      <c r="E292">
        <f t="shared" si="39"/>
        <v>14.469928689966764</v>
      </c>
      <c r="F292">
        <f t="shared" si="43"/>
        <v>5.5039336555184154E-8</v>
      </c>
      <c r="G292">
        <f t="shared" si="43"/>
        <v>1.681272998448693E-19</v>
      </c>
      <c r="H292">
        <f t="shared" si="43"/>
        <v>7.1090496183927285E-12</v>
      </c>
      <c r="I292">
        <f t="shared" si="43"/>
        <v>1.1422481015733858E-32</v>
      </c>
      <c r="J292">
        <f t="shared" si="43"/>
        <v>13.081230082792752</v>
      </c>
      <c r="K292">
        <f t="shared" si="40"/>
        <v>13.081230137839198</v>
      </c>
      <c r="L292">
        <f t="shared" si="41"/>
        <v>1.3886985521275665</v>
      </c>
      <c r="M292">
        <f t="shared" si="42"/>
        <v>1.9284836686811997</v>
      </c>
    </row>
    <row r="293" spans="1:13" x14ac:dyDescent="0.25">
      <c r="A293" s="9">
        <v>957.04999999998699</v>
      </c>
      <c r="B293" s="10">
        <v>109</v>
      </c>
      <c r="C293">
        <f t="shared" si="37"/>
        <v>101.25777089065286</v>
      </c>
      <c r="D293">
        <f t="shared" si="38"/>
        <v>281.55000000001291</v>
      </c>
      <c r="E293">
        <f t="shared" si="39"/>
        <v>7.7422291093471358</v>
      </c>
      <c r="F293">
        <f t="shared" si="43"/>
        <v>3.3788389112751063E-8</v>
      </c>
      <c r="G293">
        <f t="shared" si="43"/>
        <v>8.2639170915641333E-20</v>
      </c>
      <c r="H293">
        <f t="shared" si="43"/>
        <v>4.004031137632782E-12</v>
      </c>
      <c r="I293">
        <f t="shared" si="43"/>
        <v>4.6683910726973074E-33</v>
      </c>
      <c r="J293">
        <f t="shared" si="43"/>
        <v>11.521130465663243</v>
      </c>
      <c r="K293">
        <f t="shared" si="40"/>
        <v>11.521130499455635</v>
      </c>
      <c r="L293">
        <f t="shared" si="41"/>
        <v>-3.7789013901084996</v>
      </c>
      <c r="M293">
        <f t="shared" si="42"/>
        <v>14.280095716163951</v>
      </c>
    </row>
    <row r="294" spans="1:13" x14ac:dyDescent="0.25">
      <c r="A294" s="9">
        <v>957.09999999998695</v>
      </c>
      <c r="B294" s="10">
        <v>114</v>
      </c>
      <c r="C294">
        <f t="shared" si="37"/>
        <v>100.98547047127249</v>
      </c>
      <c r="D294">
        <f t="shared" si="38"/>
        <v>281.50000000001296</v>
      </c>
      <c r="E294">
        <f t="shared" si="39"/>
        <v>13.014529528727508</v>
      </c>
      <c r="F294">
        <f t="shared" si="43"/>
        <v>2.06373826741164E-8</v>
      </c>
      <c r="G294">
        <f t="shared" si="43"/>
        <v>4.0413503192295958E-20</v>
      </c>
      <c r="H294">
        <f t="shared" si="43"/>
        <v>2.2437588581362994E-12</v>
      </c>
      <c r="I294">
        <f t="shared" si="43"/>
        <v>1.8983087453280564E-33</v>
      </c>
      <c r="J294">
        <f t="shared" si="43"/>
        <v>10.095653546648954</v>
      </c>
      <c r="K294">
        <f t="shared" si="40"/>
        <v>10.095653567288581</v>
      </c>
      <c r="L294">
        <f t="shared" si="41"/>
        <v>2.9188759614389266</v>
      </c>
      <c r="M294">
        <f t="shared" si="42"/>
        <v>8.5198368782660179</v>
      </c>
    </row>
    <row r="295" spans="1:13" x14ac:dyDescent="0.25">
      <c r="A295" s="9">
        <v>957.14999999998702</v>
      </c>
      <c r="B295" s="10">
        <v>118</v>
      </c>
      <c r="C295">
        <f t="shared" si="37"/>
        <v>100.71317005189121</v>
      </c>
      <c r="D295">
        <f t="shared" si="38"/>
        <v>281.45000000001289</v>
      </c>
      <c r="E295">
        <f t="shared" si="39"/>
        <v>17.286829948108789</v>
      </c>
      <c r="F295">
        <f t="shared" si="43"/>
        <v>1.2541069690394319E-8</v>
      </c>
      <c r="G295">
        <f t="shared" si="43"/>
        <v>1.9663457274055038E-20</v>
      </c>
      <c r="H295">
        <f t="shared" si="43"/>
        <v>1.2509724588128599E-12</v>
      </c>
      <c r="I295">
        <f t="shared" si="43"/>
        <v>7.6799660595191729E-34</v>
      </c>
      <c r="J295">
        <f t="shared" si="43"/>
        <v>8.8017010953901291</v>
      </c>
      <c r="K295">
        <f t="shared" si="40"/>
        <v>8.8017011079324501</v>
      </c>
      <c r="L295">
        <f t="shared" si="41"/>
        <v>8.4851288401763387</v>
      </c>
      <c r="M295">
        <f t="shared" si="42"/>
        <v>71.997411434392262</v>
      </c>
    </row>
    <row r="296" spans="1:13" x14ac:dyDescent="0.25">
      <c r="A296" s="9">
        <v>957.19999999998697</v>
      </c>
      <c r="B296" s="10">
        <v>110</v>
      </c>
      <c r="C296">
        <f t="shared" si="37"/>
        <v>100.44086963251084</v>
      </c>
      <c r="D296">
        <f t="shared" si="38"/>
        <v>281.40000000001294</v>
      </c>
      <c r="E296">
        <f t="shared" si="39"/>
        <v>9.5591303674891606</v>
      </c>
      <c r="F296">
        <f t="shared" si="43"/>
        <v>7.5824120023393101E-9</v>
      </c>
      <c r="G296">
        <f t="shared" si="43"/>
        <v>9.5188852847906757E-21</v>
      </c>
      <c r="H296">
        <f t="shared" si="43"/>
        <v>6.9392438640662833E-13</v>
      </c>
      <c r="I296">
        <f t="shared" si="43"/>
        <v>3.091324434155221E-34</v>
      </c>
      <c r="J296">
        <f t="shared" si="43"/>
        <v>7.6346938567786209</v>
      </c>
      <c r="K296">
        <f t="shared" si="40"/>
        <v>7.6346938643617266</v>
      </c>
      <c r="L296">
        <f t="shared" si="41"/>
        <v>1.924436503127434</v>
      </c>
      <c r="M296">
        <f t="shared" si="42"/>
        <v>3.7034558545693463</v>
      </c>
    </row>
    <row r="297" spans="1:13" x14ac:dyDescent="0.25">
      <c r="A297" s="9">
        <v>957.24999999998704</v>
      </c>
      <c r="B297" s="10">
        <v>115</v>
      </c>
      <c r="C297">
        <f t="shared" si="37"/>
        <v>100.16856921312956</v>
      </c>
      <c r="D297">
        <f t="shared" si="38"/>
        <v>281.35000000001287</v>
      </c>
      <c r="E297">
        <f t="shared" si="39"/>
        <v>14.831430786870442</v>
      </c>
      <c r="F297">
        <f t="shared" si="43"/>
        <v>4.5611358759260007E-9</v>
      </c>
      <c r="G297">
        <f t="shared" si="43"/>
        <v>4.5846389614530561E-21</v>
      </c>
      <c r="H297">
        <f t="shared" si="43"/>
        <v>3.8297408330487928E-13</v>
      </c>
      <c r="I297">
        <f t="shared" si="43"/>
        <v>1.2380058763631881E-34</v>
      </c>
      <c r="J297">
        <f t="shared" si="43"/>
        <v>6.5888477408517208</v>
      </c>
      <c r="K297">
        <f t="shared" si="40"/>
        <v>6.5888477454132399</v>
      </c>
      <c r="L297">
        <f t="shared" si="41"/>
        <v>8.2425830414572019</v>
      </c>
      <c r="M297">
        <f t="shared" si="42"/>
        <v>67.940175195317863</v>
      </c>
    </row>
    <row r="298" spans="1:13" x14ac:dyDescent="0.25">
      <c r="A298" s="9">
        <v>957.29999999998699</v>
      </c>
      <c r="B298" s="10">
        <v>112</v>
      </c>
      <c r="C298">
        <f t="shared" si="37"/>
        <v>99.896268793749186</v>
      </c>
      <c r="D298">
        <f t="shared" si="38"/>
        <v>281.30000000001291</v>
      </c>
      <c r="E298">
        <f t="shared" si="39"/>
        <v>12.103731206250814</v>
      </c>
      <c r="F298">
        <f t="shared" si="43"/>
        <v>2.7298040571840271E-9</v>
      </c>
      <c r="G298">
        <f t="shared" si="43"/>
        <v>2.1969340615753903E-21</v>
      </c>
      <c r="H298">
        <f t="shared" si="43"/>
        <v>2.1029040343533244E-13</v>
      </c>
      <c r="I298">
        <f t="shared" si="43"/>
        <v>4.9328017252709355E-35</v>
      </c>
      <c r="J298">
        <f t="shared" si="43"/>
        <v>5.6574425187013668</v>
      </c>
      <c r="K298">
        <f t="shared" si="40"/>
        <v>5.6574425214313813</v>
      </c>
      <c r="L298">
        <f t="shared" si="41"/>
        <v>6.4462886848194323</v>
      </c>
      <c r="M298">
        <f t="shared" si="42"/>
        <v>41.554637808031046</v>
      </c>
    </row>
    <row r="299" spans="1:13" x14ac:dyDescent="0.25">
      <c r="A299" s="9">
        <v>957.34999999998695</v>
      </c>
      <c r="B299" s="10">
        <v>113</v>
      </c>
      <c r="C299">
        <f t="shared" si="37"/>
        <v>99.623968374368815</v>
      </c>
      <c r="D299">
        <f t="shared" si="38"/>
        <v>281.25000000001296</v>
      </c>
      <c r="E299">
        <f t="shared" si="39"/>
        <v>13.376031625631185</v>
      </c>
      <c r="F299">
        <f t="shared" si="43"/>
        <v>1.6254842785004381E-9</v>
      </c>
      <c r="G299">
        <f t="shared" si="43"/>
        <v>1.0474221104338788E-21</v>
      </c>
      <c r="H299">
        <f t="shared" si="43"/>
        <v>1.1488474290905072E-13</v>
      </c>
      <c r="I299">
        <f t="shared" si="43"/>
        <v>1.9554983150003002E-35</v>
      </c>
      <c r="J299">
        <f t="shared" si="43"/>
        <v>4.833076418785943</v>
      </c>
      <c r="K299">
        <f t="shared" si="40"/>
        <v>4.8330764204115422</v>
      </c>
      <c r="L299">
        <f t="shared" si="41"/>
        <v>8.5429552052196431</v>
      </c>
      <c r="M299">
        <f t="shared" si="42"/>
        <v>72.982083638389398</v>
      </c>
    </row>
    <row r="300" spans="1:13" x14ac:dyDescent="0.25">
      <c r="A300" s="9">
        <v>957.39999999998702</v>
      </c>
      <c r="B300" s="10">
        <v>103</v>
      </c>
      <c r="C300">
        <f t="shared" si="37"/>
        <v>99.351667954987533</v>
      </c>
      <c r="D300">
        <f t="shared" si="38"/>
        <v>281.20000000001289</v>
      </c>
      <c r="E300">
        <f t="shared" si="39"/>
        <v>3.6483320450124666</v>
      </c>
      <c r="F300">
        <f t="shared" si="43"/>
        <v>9.6300137128086166E-10</v>
      </c>
      <c r="G300">
        <f t="shared" si="43"/>
        <v>4.9684312655575874E-22</v>
      </c>
      <c r="H300">
        <f t="shared" si="43"/>
        <v>6.2445060810264956E-14</v>
      </c>
      <c r="I300">
        <f t="shared" si="43"/>
        <v>7.7128354591924174E-36</v>
      </c>
      <c r="J300">
        <f t="shared" si="43"/>
        <v>4.1079013702093787</v>
      </c>
      <c r="K300">
        <f t="shared" si="40"/>
        <v>4.1079013711724421</v>
      </c>
      <c r="L300">
        <f t="shared" si="41"/>
        <v>-0.45956932615997559</v>
      </c>
      <c r="M300">
        <f t="shared" si="42"/>
        <v>0.21120396554713403</v>
      </c>
    </row>
    <row r="301" spans="1:13" x14ac:dyDescent="0.25">
      <c r="A301" s="9">
        <v>957.44999999998697</v>
      </c>
      <c r="B301" s="10">
        <v>113</v>
      </c>
      <c r="C301">
        <f t="shared" si="37"/>
        <v>99.079367535607162</v>
      </c>
      <c r="D301">
        <f t="shared" si="38"/>
        <v>281.15000000001294</v>
      </c>
      <c r="E301">
        <f t="shared" si="39"/>
        <v>13.920632464392838</v>
      </c>
      <c r="F301">
        <f t="shared" si="43"/>
        <v>5.6762807985303809E-10</v>
      </c>
      <c r="G301">
        <f t="shared" si="43"/>
        <v>2.3448208567637975E-22</v>
      </c>
      <c r="H301">
        <f t="shared" si="43"/>
        <v>3.3769658022906826E-14</v>
      </c>
      <c r="I301">
        <f t="shared" si="43"/>
        <v>3.0266591870780712E-36</v>
      </c>
      <c r="J301">
        <f t="shared" si="43"/>
        <v>3.4738350040749388</v>
      </c>
      <c r="K301">
        <f t="shared" si="40"/>
        <v>3.4738350046426008</v>
      </c>
      <c r="L301">
        <f t="shared" si="41"/>
        <v>10.446797459750238</v>
      </c>
      <c r="M301">
        <f t="shared" si="42"/>
        <v>109.13557716504403</v>
      </c>
    </row>
    <row r="302" spans="1:13" x14ac:dyDescent="0.25">
      <c r="A302" s="9">
        <v>957.49999999998704</v>
      </c>
      <c r="B302" s="10">
        <v>110</v>
      </c>
      <c r="C302">
        <f t="shared" si="37"/>
        <v>98.80706711622588</v>
      </c>
      <c r="D302">
        <f t="shared" si="38"/>
        <v>281.10000000001287</v>
      </c>
      <c r="E302">
        <f t="shared" si="39"/>
        <v>11.19293288377412</v>
      </c>
      <c r="F302">
        <f t="shared" si="43"/>
        <v>3.3288457437484802E-10</v>
      </c>
      <c r="G302">
        <f t="shared" si="43"/>
        <v>1.1010141092892775E-22</v>
      </c>
      <c r="H302">
        <f t="shared" si="43"/>
        <v>1.8169712943075148E-14</v>
      </c>
      <c r="I302">
        <f t="shared" si="43"/>
        <v>1.181696116456036E-36</v>
      </c>
      <c r="J302">
        <f t="shared" si="43"/>
        <v>2.9227468420143996</v>
      </c>
      <c r="K302">
        <f t="shared" si="40"/>
        <v>2.9227468423473022</v>
      </c>
      <c r="L302">
        <f t="shared" si="41"/>
        <v>8.2701860414268182</v>
      </c>
      <c r="M302">
        <f t="shared" si="42"/>
        <v>68.395977159810982</v>
      </c>
    </row>
    <row r="303" spans="1:13" x14ac:dyDescent="0.25">
      <c r="A303" s="9">
        <v>957.54999999998699</v>
      </c>
      <c r="B303" s="10">
        <v>104</v>
      </c>
      <c r="C303">
        <f t="shared" si="37"/>
        <v>98.534766696845509</v>
      </c>
      <c r="D303">
        <f t="shared" si="38"/>
        <v>281.05000000001291</v>
      </c>
      <c r="E303">
        <f t="shared" si="39"/>
        <v>5.4652333031544913</v>
      </c>
      <c r="F303">
        <f t="shared" si="43"/>
        <v>1.9422999714830604E-10</v>
      </c>
      <c r="G303">
        <f t="shared" si="43"/>
        <v>5.1436206835439985E-23</v>
      </c>
      <c r="H303">
        <f t="shared" si="43"/>
        <v>9.7266279281999737E-15</v>
      </c>
      <c r="I303">
        <f t="shared" si="43"/>
        <v>4.5902985173879099E-37</v>
      </c>
      <c r="J303">
        <f t="shared" si="43"/>
        <v>2.4466173236118469</v>
      </c>
      <c r="K303">
        <f t="shared" si="40"/>
        <v>2.4466173238060867</v>
      </c>
      <c r="L303">
        <f t="shared" si="41"/>
        <v>3.0186159793484046</v>
      </c>
      <c r="M303">
        <f t="shared" si="42"/>
        <v>9.1120424307775281</v>
      </c>
    </row>
    <row r="304" spans="1:13" x14ac:dyDescent="0.25">
      <c r="A304" s="9">
        <v>957.59999999998695</v>
      </c>
      <c r="B304" s="10">
        <v>125</v>
      </c>
      <c r="C304">
        <f t="shared" si="37"/>
        <v>98.262466277464227</v>
      </c>
      <c r="D304">
        <f t="shared" si="38"/>
        <v>281.00000000001296</v>
      </c>
      <c r="E304">
        <f t="shared" si="39"/>
        <v>26.737533722535773</v>
      </c>
      <c r="F304">
        <f t="shared" si="43"/>
        <v>1.1275395141362556E-10</v>
      </c>
      <c r="G304">
        <f t="shared" si="43"/>
        <v>2.3907701087061571E-23</v>
      </c>
      <c r="H304">
        <f t="shared" si="43"/>
        <v>5.1804725147484061E-15</v>
      </c>
      <c r="I304">
        <f t="shared" si="43"/>
        <v>1.7740623720132382E-37</v>
      </c>
      <c r="J304">
        <f t="shared" si="43"/>
        <v>2.0376694143089171</v>
      </c>
      <c r="K304">
        <f t="shared" si="40"/>
        <v>2.0376694144216763</v>
      </c>
      <c r="L304">
        <f t="shared" si="41"/>
        <v>24.699864308114098</v>
      </c>
      <c r="M304">
        <f t="shared" si="42"/>
        <v>610.08329683924876</v>
      </c>
    </row>
    <row r="305" spans="1:13" x14ac:dyDescent="0.25">
      <c r="A305" s="9">
        <v>957.64999999998702</v>
      </c>
      <c r="B305" s="10">
        <v>108</v>
      </c>
      <c r="C305">
        <f t="shared" si="37"/>
        <v>97.990165858083856</v>
      </c>
      <c r="D305">
        <f t="shared" si="38"/>
        <v>280.95000000001289</v>
      </c>
      <c r="E305">
        <f t="shared" si="39"/>
        <v>10.009834141916144</v>
      </c>
      <c r="F305">
        <f t="shared" si="43"/>
        <v>6.5123850523309885E-11</v>
      </c>
      <c r="G305">
        <f t="shared" si="43"/>
        <v>1.1056038292429447E-23</v>
      </c>
      <c r="H305">
        <f t="shared" si="43"/>
        <v>2.7451702153444545E-15</v>
      </c>
      <c r="I305">
        <f t="shared" si="43"/>
        <v>6.8216537696677238E-38</v>
      </c>
      <c r="J305">
        <f t="shared" si="43"/>
        <v>1.6884734672957915</v>
      </c>
      <c r="K305">
        <f t="shared" si="40"/>
        <v>1.6884734673609181</v>
      </c>
      <c r="L305">
        <f t="shared" si="41"/>
        <v>8.3213606745552262</v>
      </c>
      <c r="M305">
        <f t="shared" si="42"/>
        <v>69.245043476034212</v>
      </c>
    </row>
    <row r="306" spans="1:13" x14ac:dyDescent="0.25">
      <c r="A306" s="9">
        <v>957.69999999998697</v>
      </c>
      <c r="B306" s="10">
        <v>114</v>
      </c>
      <c r="C306">
        <f t="shared" si="37"/>
        <v>97.717865438702574</v>
      </c>
      <c r="D306">
        <f t="shared" si="38"/>
        <v>280.90000000001294</v>
      </c>
      <c r="E306">
        <f t="shared" si="39"/>
        <v>16.282134561297426</v>
      </c>
      <c r="F306">
        <f t="shared" si="43"/>
        <v>3.7423224486834427E-11</v>
      </c>
      <c r="G306">
        <f t="shared" si="43"/>
        <v>5.0869103606218536E-24</v>
      </c>
      <c r="H306">
        <f t="shared" si="43"/>
        <v>1.4473115109217802E-15</v>
      </c>
      <c r="I306">
        <f t="shared" si="43"/>
        <v>2.6097763754663067E-38</v>
      </c>
      <c r="J306">
        <f t="shared" si="43"/>
        <v>1.3920267723375834</v>
      </c>
      <c r="K306">
        <f t="shared" si="40"/>
        <v>1.3920267723750082</v>
      </c>
      <c r="L306">
        <f t="shared" si="41"/>
        <v>14.890107788922418</v>
      </c>
      <c r="M306">
        <f t="shared" si="42"/>
        <v>221.71530996572804</v>
      </c>
    </row>
    <row r="307" spans="1:13" x14ac:dyDescent="0.25">
      <c r="A307" s="9">
        <v>957.74999999998704</v>
      </c>
      <c r="B307" s="10">
        <v>107</v>
      </c>
      <c r="C307">
        <f t="shared" si="37"/>
        <v>97.445565019322203</v>
      </c>
      <c r="D307">
        <f t="shared" si="38"/>
        <v>280.85000000001287</v>
      </c>
      <c r="E307">
        <f t="shared" si="39"/>
        <v>9.5544349806777973</v>
      </c>
      <c r="F307">
        <f t="shared" si="43"/>
        <v>2.1396127262049127E-11</v>
      </c>
      <c r="G307">
        <f t="shared" si="43"/>
        <v>2.328635258380933E-24</v>
      </c>
      <c r="H307">
        <f t="shared" si="43"/>
        <v>7.5918494601880443E-16</v>
      </c>
      <c r="I307">
        <f t="shared" si="43"/>
        <v>9.9336705224302691E-39</v>
      </c>
      <c r="J307">
        <f t="shared" si="43"/>
        <v>1.1418098076427747</v>
      </c>
      <c r="K307">
        <f t="shared" si="40"/>
        <v>1.1418098076641716</v>
      </c>
      <c r="L307">
        <f t="shared" si="41"/>
        <v>8.412625173013625</v>
      </c>
      <c r="M307">
        <f t="shared" si="42"/>
        <v>70.772262301622519</v>
      </c>
    </row>
    <row r="308" spans="1:13" x14ac:dyDescent="0.25">
      <c r="A308" s="9">
        <v>957.79999999998699</v>
      </c>
      <c r="B308" s="10">
        <v>133</v>
      </c>
      <c r="C308">
        <f t="shared" si="37"/>
        <v>97.173264599940921</v>
      </c>
      <c r="D308">
        <f t="shared" si="38"/>
        <v>280.80000000001291</v>
      </c>
      <c r="E308">
        <f t="shared" si="39"/>
        <v>35.826735400059079</v>
      </c>
      <c r="F308">
        <f t="shared" si="43"/>
        <v>1.217087980760187E-11</v>
      </c>
      <c r="G308">
        <f t="shared" si="43"/>
        <v>1.0605757352442861E-24</v>
      </c>
      <c r="H308">
        <f t="shared" si="43"/>
        <v>3.9621051136412391E-16</v>
      </c>
      <c r="I308">
        <f t="shared" si="43"/>
        <v>3.7619155401181991E-39</v>
      </c>
      <c r="J308">
        <f t="shared" si="43"/>
        <v>0.93182162247877864</v>
      </c>
      <c r="K308">
        <f t="shared" si="40"/>
        <v>0.93182162249094991</v>
      </c>
      <c r="L308">
        <f t="shared" si="41"/>
        <v>34.894913777568128</v>
      </c>
      <c r="M308">
        <f t="shared" si="42"/>
        <v>1217.6550075439141</v>
      </c>
    </row>
    <row r="309" spans="1:13" x14ac:dyDescent="0.25">
      <c r="A309" s="9">
        <v>957.84999999998604</v>
      </c>
      <c r="B309" s="10">
        <v>117</v>
      </c>
      <c r="C309">
        <f t="shared" si="37"/>
        <v>96.900964180566007</v>
      </c>
      <c r="D309">
        <f t="shared" si="38"/>
        <v>280.75000000001387</v>
      </c>
      <c r="E309">
        <f t="shared" si="39"/>
        <v>20.099035819433993</v>
      </c>
      <c r="F309">
        <f t="shared" si="43"/>
        <v>6.8881343379738026E-12</v>
      </c>
      <c r="G309">
        <f t="shared" si="43"/>
        <v>4.8059000921504137E-25</v>
      </c>
      <c r="H309">
        <f t="shared" si="43"/>
        <v>2.0572981330603111E-16</v>
      </c>
      <c r="I309">
        <f t="shared" si="43"/>
        <v>1.4174285105074041E-39</v>
      </c>
      <c r="J309">
        <f t="shared" si="43"/>
        <v>0.75659703010080581</v>
      </c>
      <c r="K309">
        <f t="shared" si="40"/>
        <v>0.75659703010769419</v>
      </c>
      <c r="L309">
        <f t="shared" si="41"/>
        <v>19.342438789326298</v>
      </c>
      <c r="M309">
        <f t="shared" si="42"/>
        <v>374.1299383188346</v>
      </c>
    </row>
    <row r="310" spans="1:13" x14ac:dyDescent="0.25">
      <c r="A310" s="9">
        <v>957.89999999998599</v>
      </c>
      <c r="B310" s="10">
        <v>82</v>
      </c>
      <c r="C310">
        <f t="shared" si="37"/>
        <v>96.628663761184725</v>
      </c>
      <c r="D310">
        <f t="shared" si="38"/>
        <v>280.70000000001392</v>
      </c>
      <c r="E310">
        <f t="shared" si="39"/>
        <v>-14.628663761184725</v>
      </c>
      <c r="F310">
        <f t="shared" si="43"/>
        <v>3.8785918183437957E-12</v>
      </c>
      <c r="G310">
        <f t="shared" si="43"/>
        <v>2.1667091795961013E-25</v>
      </c>
      <c r="H310">
        <f t="shared" si="43"/>
        <v>1.0628238818091754E-16</v>
      </c>
      <c r="I310">
        <f t="shared" si="43"/>
        <v>5.3135665075510608E-40</v>
      </c>
      <c r="J310">
        <f t="shared" si="43"/>
        <v>0.61120839998638765</v>
      </c>
      <c r="K310">
        <f t="shared" si="40"/>
        <v>0.61120839999026633</v>
      </c>
      <c r="L310">
        <f t="shared" si="41"/>
        <v>-15.239872161174992</v>
      </c>
      <c r="M310">
        <f t="shared" si="42"/>
        <v>232.25370348895652</v>
      </c>
    </row>
    <row r="311" spans="1:13" x14ac:dyDescent="0.25">
      <c r="A311" s="9">
        <v>957.94999999998595</v>
      </c>
      <c r="B311" s="10">
        <v>107</v>
      </c>
      <c r="C311">
        <f t="shared" si="37"/>
        <v>96.356363341804354</v>
      </c>
      <c r="D311">
        <f t="shared" si="38"/>
        <v>280.65000000001396</v>
      </c>
      <c r="E311">
        <f t="shared" si="39"/>
        <v>10.643636658195646</v>
      </c>
      <c r="F311">
        <f t="shared" si="43"/>
        <v>2.1728981949891748E-12</v>
      </c>
      <c r="G311">
        <f t="shared" si="43"/>
        <v>9.7189498690046171E-26</v>
      </c>
      <c r="H311">
        <f t="shared" si="43"/>
        <v>5.4628366029974877E-17</v>
      </c>
      <c r="I311">
        <f t="shared" si="43"/>
        <v>1.9818186509751614E-40</v>
      </c>
      <c r="J311">
        <f t="shared" si="43"/>
        <v>0.49125482604688508</v>
      </c>
      <c r="K311">
        <f t="shared" si="40"/>
        <v>0.49125482604905801</v>
      </c>
      <c r="L311">
        <f t="shared" si="41"/>
        <v>10.152381832146588</v>
      </c>
      <c r="M311">
        <f t="shared" si="42"/>
        <v>103.07085686570011</v>
      </c>
    </row>
    <row r="312" spans="1:13" x14ac:dyDescent="0.25">
      <c r="A312" s="9">
        <v>957.99999999998602</v>
      </c>
      <c r="B312" s="10">
        <v>116</v>
      </c>
      <c r="C312">
        <f t="shared" si="37"/>
        <v>96.084062922423072</v>
      </c>
      <c r="D312">
        <f t="shared" si="38"/>
        <v>280.60000000001389</v>
      </c>
      <c r="E312">
        <f t="shared" si="39"/>
        <v>19.915937077576928</v>
      </c>
      <c r="F312">
        <f t="shared" si="43"/>
        <v>1.2111488327019123E-12</v>
      </c>
      <c r="G312">
        <f t="shared" si="43"/>
        <v>4.3374141743407775E-26</v>
      </c>
      <c r="H312">
        <f t="shared" si="43"/>
        <v>2.7936239834161577E-17</v>
      </c>
      <c r="I312">
        <f t="shared" si="43"/>
        <v>7.3541847402280672E-41</v>
      </c>
      <c r="J312">
        <f t="shared" si="43"/>
        <v>0.3928413358361445</v>
      </c>
      <c r="K312">
        <f t="shared" si="40"/>
        <v>0.3928413358373557</v>
      </c>
      <c r="L312">
        <f t="shared" si="41"/>
        <v>19.523095741739571</v>
      </c>
      <c r="M312">
        <f t="shared" si="42"/>
        <v>381.15126734112977</v>
      </c>
    </row>
    <row r="313" spans="1:13" x14ac:dyDescent="0.25">
      <c r="A313" s="9">
        <v>958.04999999998597</v>
      </c>
      <c r="B313" s="10">
        <v>115</v>
      </c>
      <c r="C313">
        <f t="shared" si="37"/>
        <v>95.811762503042701</v>
      </c>
      <c r="D313">
        <f t="shared" si="38"/>
        <v>280.55000000001394</v>
      </c>
      <c r="E313">
        <f t="shared" si="39"/>
        <v>19.188237496957299</v>
      </c>
      <c r="F313">
        <f t="shared" si="43"/>
        <v>6.716584522835475E-13</v>
      </c>
      <c r="G313">
        <f t="shared" si="43"/>
        <v>1.9259068611950008E-26</v>
      </c>
      <c r="H313">
        <f t="shared" si="43"/>
        <v>1.4213810592996149E-17</v>
      </c>
      <c r="I313">
        <f t="shared" si="43"/>
        <v>2.7151760429537031E-41</v>
      </c>
      <c r="J313">
        <f t="shared" si="43"/>
        <v>0.31255061809751689</v>
      </c>
      <c r="K313">
        <f t="shared" si="40"/>
        <v>0.31255061809818857</v>
      </c>
      <c r="L313">
        <f t="shared" si="41"/>
        <v>18.87568687885911</v>
      </c>
      <c r="M313">
        <f t="shared" si="42"/>
        <v>356.29155514873395</v>
      </c>
    </row>
    <row r="314" spans="1:13" x14ac:dyDescent="0.25">
      <c r="A314" s="9">
        <v>958.09999999998604</v>
      </c>
      <c r="B314" s="10">
        <v>116</v>
      </c>
      <c r="C314">
        <f t="shared" si="37"/>
        <v>95.539462083661419</v>
      </c>
      <c r="D314">
        <f t="shared" si="38"/>
        <v>280.50000000001387</v>
      </c>
      <c r="E314">
        <f t="shared" si="39"/>
        <v>20.460537916338581</v>
      </c>
      <c r="F314">
        <f t="shared" si="43"/>
        <v>3.7058879792949882E-13</v>
      </c>
      <c r="G314">
        <f t="shared" si="43"/>
        <v>8.5080983204998378E-27</v>
      </c>
      <c r="H314">
        <f t="shared" si="43"/>
        <v>7.1952507098965159E-18</v>
      </c>
      <c r="I314">
        <f t="shared" si="43"/>
        <v>9.9736536906562487E-42</v>
      </c>
      <c r="J314">
        <f t="shared" si="43"/>
        <v>0.24740950402317438</v>
      </c>
      <c r="K314">
        <f t="shared" si="40"/>
        <v>0.24740950402354497</v>
      </c>
      <c r="L314">
        <f t="shared" si="41"/>
        <v>20.213128412315037</v>
      </c>
      <c r="M314">
        <f t="shared" si="42"/>
        <v>408.5705602127374</v>
      </c>
    </row>
    <row r="315" spans="1:13" x14ac:dyDescent="0.25">
      <c r="A315" s="9">
        <v>958.14999999998599</v>
      </c>
      <c r="B315" s="10">
        <v>111</v>
      </c>
      <c r="C315">
        <f t="shared" si="37"/>
        <v>95.267161664281048</v>
      </c>
      <c r="D315">
        <f t="shared" si="38"/>
        <v>280.45000000001392</v>
      </c>
      <c r="E315">
        <f t="shared" si="39"/>
        <v>15.732838335718952</v>
      </c>
      <c r="F315">
        <f t="shared" ref="F315:J365" si="44">F$5*EXP(-(($D315-F$6)^2)/(2*F$7^2))</f>
        <v>2.0343652279770319E-13</v>
      </c>
      <c r="G315">
        <f t="shared" si="44"/>
        <v>3.7395776309010704E-27</v>
      </c>
      <c r="H315">
        <f t="shared" si="44"/>
        <v>3.623883033744745E-18</v>
      </c>
      <c r="I315">
        <f t="shared" si="44"/>
        <v>3.6450493232184585E-42</v>
      </c>
      <c r="J315">
        <f t="shared" si="44"/>
        <v>0.19485216198011729</v>
      </c>
      <c r="K315">
        <f t="shared" si="40"/>
        <v>0.19485216198032074</v>
      </c>
      <c r="L315">
        <f t="shared" si="41"/>
        <v>15.537986173738631</v>
      </c>
      <c r="M315">
        <f t="shared" si="42"/>
        <v>241.42901433529286</v>
      </c>
    </row>
    <row r="316" spans="1:13" x14ac:dyDescent="0.25">
      <c r="A316" s="9">
        <v>958.19999999998595</v>
      </c>
      <c r="B316" s="10">
        <v>130</v>
      </c>
      <c r="C316">
        <f t="shared" si="37"/>
        <v>94.994861244900676</v>
      </c>
      <c r="D316">
        <f t="shared" si="38"/>
        <v>280.40000000001396</v>
      </c>
      <c r="E316">
        <f t="shared" si="39"/>
        <v>35.005138755099324</v>
      </c>
      <c r="F316">
        <f t="shared" si="44"/>
        <v>1.1111134236949352E-13</v>
      </c>
      <c r="G316">
        <f t="shared" si="44"/>
        <v>1.635330136627258E-27</v>
      </c>
      <c r="H316">
        <f t="shared" si="44"/>
        <v>1.8159138711846365E-18</v>
      </c>
      <c r="I316">
        <f t="shared" si="44"/>
        <v>1.3253951223837608E-42</v>
      </c>
      <c r="J316">
        <f t="shared" si="44"/>
        <v>0.15268167393077031</v>
      </c>
      <c r="K316">
        <f t="shared" si="40"/>
        <v>0.15268167393088142</v>
      </c>
      <c r="L316">
        <f t="shared" si="41"/>
        <v>34.852457081168446</v>
      </c>
      <c r="M316">
        <f t="shared" si="42"/>
        <v>1214.6937645946884</v>
      </c>
    </row>
    <row r="317" spans="1:13" x14ac:dyDescent="0.25">
      <c r="A317" s="9">
        <v>958.24999999998602</v>
      </c>
      <c r="B317" s="10">
        <v>116</v>
      </c>
      <c r="C317">
        <f t="shared" si="37"/>
        <v>94.722560825519395</v>
      </c>
      <c r="D317">
        <f t="shared" si="38"/>
        <v>280.35000000001389</v>
      </c>
      <c r="E317">
        <f t="shared" si="39"/>
        <v>21.277439174480605</v>
      </c>
      <c r="F317">
        <f t="shared" si="44"/>
        <v>6.0378274627184127E-14</v>
      </c>
      <c r="G317">
        <f t="shared" si="44"/>
        <v>7.1151024975552874E-28</v>
      </c>
      <c r="H317">
        <f t="shared" si="44"/>
        <v>9.0533467412183524E-19</v>
      </c>
      <c r="I317">
        <f t="shared" si="44"/>
        <v>4.7949066915905341E-43</v>
      </c>
      <c r="J317">
        <f t="shared" si="44"/>
        <v>0.11903136945543738</v>
      </c>
      <c r="K317">
        <f t="shared" si="40"/>
        <v>0.11903136945549776</v>
      </c>
      <c r="L317">
        <f t="shared" si="41"/>
        <v>21.158407805025107</v>
      </c>
      <c r="M317">
        <f t="shared" si="42"/>
        <v>447.67822084374734</v>
      </c>
    </row>
    <row r="318" spans="1:13" x14ac:dyDescent="0.25">
      <c r="A318" s="9">
        <v>958.29999999998597</v>
      </c>
      <c r="B318" s="10">
        <v>99</v>
      </c>
      <c r="C318">
        <f t="shared" si="37"/>
        <v>94.450260406139023</v>
      </c>
      <c r="D318">
        <f t="shared" si="38"/>
        <v>280.30000000001394</v>
      </c>
      <c r="E318">
        <f t="shared" si="39"/>
        <v>4.549739593860977</v>
      </c>
      <c r="F318">
        <f t="shared" si="44"/>
        <v>3.2643433772772006E-14</v>
      </c>
      <c r="G318">
        <f t="shared" si="44"/>
        <v>3.0799928969802561E-28</v>
      </c>
      <c r="H318">
        <f t="shared" si="44"/>
        <v>4.4907191563045083E-19</v>
      </c>
      <c r="I318">
        <f t="shared" si="44"/>
        <v>1.7258688335989413E-43</v>
      </c>
      <c r="J318">
        <f t="shared" si="44"/>
        <v>9.2327012144674633E-2</v>
      </c>
      <c r="K318">
        <f t="shared" si="40"/>
        <v>9.2327012144707274E-2</v>
      </c>
      <c r="L318">
        <f t="shared" si="41"/>
        <v>4.4574125817162695</v>
      </c>
      <c r="M318">
        <f t="shared" si="42"/>
        <v>19.868526923642499</v>
      </c>
    </row>
    <row r="319" spans="1:13" x14ac:dyDescent="0.25">
      <c r="A319" s="9">
        <v>958.34999999998604</v>
      </c>
      <c r="B319" s="10">
        <v>122</v>
      </c>
      <c r="C319">
        <f t="shared" si="37"/>
        <v>94.177959986757742</v>
      </c>
      <c r="D319">
        <f t="shared" si="38"/>
        <v>280.25000000001387</v>
      </c>
      <c r="E319">
        <f t="shared" si="39"/>
        <v>27.822040013242258</v>
      </c>
      <c r="F319">
        <f t="shared" si="44"/>
        <v>1.7559162876146922E-14</v>
      </c>
      <c r="G319">
        <f t="shared" si="44"/>
        <v>1.326511754665402E-28</v>
      </c>
      <c r="H319">
        <f t="shared" si="44"/>
        <v>2.2162332739327584E-19</v>
      </c>
      <c r="I319">
        <f t="shared" si="44"/>
        <v>6.180565960672133E-44</v>
      </c>
      <c r="J319">
        <f t="shared" si="44"/>
        <v>7.1250672214255587E-2</v>
      </c>
      <c r="K319">
        <f t="shared" si="40"/>
        <v>7.1250672214273142E-2</v>
      </c>
      <c r="L319">
        <f t="shared" si="41"/>
        <v>27.750789341027986</v>
      </c>
      <c r="M319">
        <f t="shared" si="42"/>
        <v>770.10630905011249</v>
      </c>
    </row>
    <row r="320" spans="1:13" x14ac:dyDescent="0.25">
      <c r="A320" s="9">
        <v>958.39999999998599</v>
      </c>
      <c r="B320" s="10">
        <v>111</v>
      </c>
      <c r="C320">
        <f t="shared" si="37"/>
        <v>93.90565956737737</v>
      </c>
      <c r="D320">
        <f t="shared" si="38"/>
        <v>280.20000000001392</v>
      </c>
      <c r="E320">
        <f t="shared" si="39"/>
        <v>17.09434043262263</v>
      </c>
      <c r="F320">
        <f t="shared" si="44"/>
        <v>9.3973329043993261E-15</v>
      </c>
      <c r="G320">
        <f t="shared" si="44"/>
        <v>5.6841473057779423E-29</v>
      </c>
      <c r="H320">
        <f t="shared" si="44"/>
        <v>1.0881978909907452E-19</v>
      </c>
      <c r="I320">
        <f t="shared" si="44"/>
        <v>2.2021228273630181E-44</v>
      </c>
      <c r="J320">
        <f t="shared" si="44"/>
        <v>5.4706884698447922E-2</v>
      </c>
      <c r="K320">
        <f t="shared" si="40"/>
        <v>5.4706884698457317E-2</v>
      </c>
      <c r="L320">
        <f t="shared" si="41"/>
        <v>17.039633547924172</v>
      </c>
      <c r="M320">
        <f t="shared" si="42"/>
        <v>290.3491114475429</v>
      </c>
    </row>
    <row r="321" spans="1:13" x14ac:dyDescent="0.25">
      <c r="A321" s="9">
        <v>958.44999999998595</v>
      </c>
      <c r="B321" s="10">
        <v>99</v>
      </c>
      <c r="C321">
        <f t="shared" si="37"/>
        <v>93.633359147996998</v>
      </c>
      <c r="D321">
        <f t="shared" si="38"/>
        <v>280.15000000001396</v>
      </c>
      <c r="E321">
        <f t="shared" si="39"/>
        <v>5.3666408520030018</v>
      </c>
      <c r="F321">
        <f t="shared" si="44"/>
        <v>5.0037805045757302E-15</v>
      </c>
      <c r="G321">
        <f t="shared" si="44"/>
        <v>2.4233289987753667E-29</v>
      </c>
      <c r="H321">
        <f t="shared" si="44"/>
        <v>5.3160997631530968E-20</v>
      </c>
      <c r="I321">
        <f t="shared" si="44"/>
        <v>7.8063436472668693E-45</v>
      </c>
      <c r="J321">
        <f t="shared" si="44"/>
        <v>4.17914881776471E-2</v>
      </c>
      <c r="K321">
        <f t="shared" si="40"/>
        <v>4.1791488177652103E-2</v>
      </c>
      <c r="L321">
        <f t="shared" si="41"/>
        <v>5.3248493638253498</v>
      </c>
      <c r="M321">
        <f t="shared" si="42"/>
        <v>28.354020747431232</v>
      </c>
    </row>
    <row r="322" spans="1:13" x14ac:dyDescent="0.25">
      <c r="A322" s="9">
        <v>958.49999999998602</v>
      </c>
      <c r="B322" s="10">
        <v>118</v>
      </c>
      <c r="C322">
        <f t="shared" si="37"/>
        <v>93.361058728615717</v>
      </c>
      <c r="D322">
        <f t="shared" si="38"/>
        <v>280.10000000001389</v>
      </c>
      <c r="E322">
        <f t="shared" si="39"/>
        <v>24.638941271384283</v>
      </c>
      <c r="F322">
        <f t="shared" si="44"/>
        <v>2.6508473709047948E-15</v>
      </c>
      <c r="G322">
        <f t="shared" si="44"/>
        <v>1.0279033183052027E-29</v>
      </c>
      <c r="H322">
        <f t="shared" si="44"/>
        <v>2.5838732068459603E-20</v>
      </c>
      <c r="I322">
        <f t="shared" si="44"/>
        <v>2.7532562015786714E-45</v>
      </c>
      <c r="J322">
        <f t="shared" si="44"/>
        <v>3.1763366238170748E-2</v>
      </c>
      <c r="K322">
        <f t="shared" si="40"/>
        <v>3.1763366238173399E-2</v>
      </c>
      <c r="L322">
        <f t="shared" si="41"/>
        <v>24.607177905146109</v>
      </c>
      <c r="M322">
        <f t="shared" si="42"/>
        <v>605.51320445551085</v>
      </c>
    </row>
    <row r="323" spans="1:13" x14ac:dyDescent="0.25">
      <c r="A323" s="9">
        <v>958.54999999998597</v>
      </c>
      <c r="B323" s="10">
        <v>148</v>
      </c>
      <c r="C323">
        <f t="shared" si="37"/>
        <v>93.088758309235345</v>
      </c>
      <c r="D323">
        <f t="shared" si="38"/>
        <v>280.05000000001394</v>
      </c>
      <c r="E323">
        <f t="shared" si="39"/>
        <v>54.911241690764655</v>
      </c>
      <c r="F323">
        <f t="shared" si="44"/>
        <v>1.3972175391875899E-15</v>
      </c>
      <c r="G323">
        <f t="shared" si="44"/>
        <v>4.3379544797169847E-30</v>
      </c>
      <c r="H323">
        <f t="shared" si="44"/>
        <v>1.2495168251349994E-20</v>
      </c>
      <c r="I323">
        <f t="shared" si="44"/>
        <v>9.6613634523545566E-46</v>
      </c>
      <c r="J323">
        <f t="shared" si="44"/>
        <v>2.4019172514723484E-2</v>
      </c>
      <c r="K323">
        <f t="shared" si="40"/>
        <v>2.4019172514724883E-2</v>
      </c>
      <c r="L323">
        <f t="shared" si="41"/>
        <v>54.887222518249928</v>
      </c>
      <c r="M323">
        <f t="shared" si="42"/>
        <v>3012.6071957678819</v>
      </c>
    </row>
    <row r="324" spans="1:13" x14ac:dyDescent="0.25">
      <c r="A324" s="9">
        <v>958.59999999998604</v>
      </c>
      <c r="B324" s="10">
        <v>124</v>
      </c>
      <c r="C324">
        <f t="shared" si="37"/>
        <v>92.816457889854064</v>
      </c>
      <c r="D324">
        <f t="shared" si="38"/>
        <v>280.00000000001387</v>
      </c>
      <c r="E324">
        <f t="shared" si="39"/>
        <v>31.183542110145936</v>
      </c>
      <c r="F324">
        <f t="shared" si="44"/>
        <v>7.3271683170289282E-16</v>
      </c>
      <c r="G324">
        <f t="shared" si="44"/>
        <v>1.8214218681474475E-30</v>
      </c>
      <c r="H324">
        <f t="shared" si="44"/>
        <v>6.0118183800525961E-21</v>
      </c>
      <c r="I324">
        <f t="shared" si="44"/>
        <v>3.3730520891112385E-46</v>
      </c>
      <c r="J324">
        <f t="shared" si="44"/>
        <v>1.8071008674379802E-2</v>
      </c>
      <c r="K324">
        <f t="shared" si="40"/>
        <v>1.8071008674380534E-2</v>
      </c>
      <c r="L324">
        <f t="shared" si="41"/>
        <v>31.165471101471557</v>
      </c>
      <c r="M324">
        <f t="shared" si="42"/>
        <v>971.28658897665878</v>
      </c>
    </row>
    <row r="325" spans="1:13" x14ac:dyDescent="0.25">
      <c r="A325" s="9">
        <v>958.64999999998599</v>
      </c>
      <c r="B325" s="10">
        <v>111</v>
      </c>
      <c r="C325">
        <f t="shared" si="37"/>
        <v>92.544157470473692</v>
      </c>
      <c r="D325">
        <f t="shared" si="38"/>
        <v>279.95000000001392</v>
      </c>
      <c r="E325">
        <f t="shared" si="39"/>
        <v>18.455842529526308</v>
      </c>
      <c r="F325">
        <f t="shared" si="44"/>
        <v>3.8229722111382035E-16</v>
      </c>
      <c r="G325">
        <f t="shared" si="44"/>
        <v>7.6090236875142996E-31</v>
      </c>
      <c r="H325">
        <f t="shared" si="44"/>
        <v>2.8778120646957899E-21</v>
      </c>
      <c r="I325">
        <f t="shared" si="44"/>
        <v>1.1716570478940592E-46</v>
      </c>
      <c r="J325">
        <f t="shared" si="44"/>
        <v>1.3526940537882431E-2</v>
      </c>
      <c r="K325">
        <f t="shared" si="40"/>
        <v>1.3526940537882812E-2</v>
      </c>
      <c r="L325">
        <f t="shared" si="41"/>
        <v>18.442315588988425</v>
      </c>
      <c r="M325">
        <f t="shared" si="42"/>
        <v>340.11900428384547</v>
      </c>
    </row>
    <row r="326" spans="1:13" x14ac:dyDescent="0.25">
      <c r="A326" s="9">
        <v>958.69999999998595</v>
      </c>
      <c r="B326" s="10">
        <v>116</v>
      </c>
      <c r="C326">
        <f t="shared" si="37"/>
        <v>92.27185705109332</v>
      </c>
      <c r="D326">
        <f t="shared" si="38"/>
        <v>279.90000000001396</v>
      </c>
      <c r="E326">
        <f t="shared" si="39"/>
        <v>23.72814294890668</v>
      </c>
      <c r="F326">
        <f t="shared" si="44"/>
        <v>1.9845358462863266E-16</v>
      </c>
      <c r="G326">
        <f t="shared" si="44"/>
        <v>3.1625700907601178E-31</v>
      </c>
      <c r="H326">
        <f t="shared" si="44"/>
        <v>1.3706035100375027E-21</v>
      </c>
      <c r="I326">
        <f t="shared" si="44"/>
        <v>4.0492146950952249E-47</v>
      </c>
      <c r="J326">
        <f t="shared" si="44"/>
        <v>1.0074177560398209E-2</v>
      </c>
      <c r="K326">
        <f t="shared" si="40"/>
        <v>1.0074177560398407E-2</v>
      </c>
      <c r="L326">
        <f t="shared" si="41"/>
        <v>23.718068771346282</v>
      </c>
      <c r="M326">
        <f t="shared" si="42"/>
        <v>562.54678624231167</v>
      </c>
    </row>
    <row r="327" spans="1:13" x14ac:dyDescent="0.25">
      <c r="A327" s="9">
        <v>958.74999999998602</v>
      </c>
      <c r="B327" s="10">
        <v>151</v>
      </c>
      <c r="C327">
        <f t="shared" ref="C327:C390" si="45">$P$12*A327+$Q$12</f>
        <v>91.999556631712039</v>
      </c>
      <c r="D327">
        <f t="shared" ref="D327:D390" si="46">$E$2-A327-$N$5</f>
        <v>279.85000000001389</v>
      </c>
      <c r="E327">
        <f t="shared" ref="E327:E390" si="47">B327-C327</f>
        <v>59.000443368287961</v>
      </c>
      <c r="F327">
        <f t="shared" si="44"/>
        <v>1.0249663043338207E-16</v>
      </c>
      <c r="G327">
        <f t="shared" si="44"/>
        <v>1.3078086825075048E-31</v>
      </c>
      <c r="H327">
        <f t="shared" si="44"/>
        <v>6.4946250613944182E-22</v>
      </c>
      <c r="I327">
        <f t="shared" si="44"/>
        <v>1.3923035578412868E-47</v>
      </c>
      <c r="J327">
        <f t="shared" si="44"/>
        <v>7.4647016591210162E-3</v>
      </c>
      <c r="K327">
        <f t="shared" ref="K327:K390" si="48">F327+G327+H327+I327+J327</f>
        <v>7.4647016591211186E-3</v>
      </c>
      <c r="L327">
        <f t="shared" ref="L327:L390" si="49">E327-K327</f>
        <v>58.992978666628836</v>
      </c>
      <c r="M327">
        <f t="shared" ref="M327:M390" si="50">(L327)^2</f>
        <v>3480.1715319613249</v>
      </c>
    </row>
    <row r="328" spans="1:13" x14ac:dyDescent="0.25">
      <c r="A328" s="9">
        <v>958.79999999998597</v>
      </c>
      <c r="B328" s="10">
        <v>138</v>
      </c>
      <c r="C328">
        <f t="shared" si="45"/>
        <v>91.727256212330758</v>
      </c>
      <c r="D328">
        <f t="shared" si="46"/>
        <v>279.80000000001394</v>
      </c>
      <c r="E328">
        <f t="shared" si="47"/>
        <v>46.272743787669242</v>
      </c>
      <c r="F328">
        <f t="shared" si="44"/>
        <v>5.2668756179887063E-17</v>
      </c>
      <c r="G328">
        <f t="shared" si="44"/>
        <v>5.3807288448523482E-32</v>
      </c>
      <c r="H328">
        <f t="shared" si="44"/>
        <v>3.0618870224547774E-22</v>
      </c>
      <c r="I328">
        <f t="shared" si="44"/>
        <v>4.7631021462075129E-48</v>
      </c>
      <c r="J328">
        <f t="shared" si="44"/>
        <v>5.5031093489326397E-3</v>
      </c>
      <c r="K328">
        <f t="shared" si="48"/>
        <v>5.5031093489326926E-3</v>
      </c>
      <c r="L328">
        <f t="shared" si="49"/>
        <v>46.267240678320306</v>
      </c>
      <c r="M328">
        <f t="shared" si="50"/>
        <v>2140.6575599856174</v>
      </c>
    </row>
    <row r="329" spans="1:13" x14ac:dyDescent="0.25">
      <c r="A329" s="9">
        <v>958.84999999998604</v>
      </c>
      <c r="B329" s="10">
        <v>123</v>
      </c>
      <c r="C329">
        <f t="shared" si="45"/>
        <v>91.454955792950386</v>
      </c>
      <c r="D329">
        <f t="shared" si="46"/>
        <v>279.75000000001387</v>
      </c>
      <c r="E329">
        <f t="shared" si="47"/>
        <v>31.545044207049614</v>
      </c>
      <c r="F329">
        <f t="shared" si="44"/>
        <v>2.6927086771621841E-17</v>
      </c>
      <c r="G329">
        <f t="shared" si="44"/>
        <v>2.2025756367087111E-32</v>
      </c>
      <c r="H329">
        <f t="shared" si="44"/>
        <v>1.4362071143191956E-22</v>
      </c>
      <c r="I329">
        <f t="shared" si="44"/>
        <v>1.6212078243954521E-48</v>
      </c>
      <c r="J329">
        <f t="shared" si="44"/>
        <v>4.0364229205768001E-3</v>
      </c>
      <c r="K329">
        <f t="shared" si="48"/>
        <v>4.036422920576827E-3</v>
      </c>
      <c r="L329">
        <f t="shared" si="49"/>
        <v>31.541007784129036</v>
      </c>
      <c r="M329">
        <f t="shared" si="50"/>
        <v>994.83517203848839</v>
      </c>
    </row>
    <row r="330" spans="1:13" x14ac:dyDescent="0.25">
      <c r="A330" s="9">
        <v>958.89999999998599</v>
      </c>
      <c r="B330" s="10">
        <v>130</v>
      </c>
      <c r="C330">
        <f t="shared" si="45"/>
        <v>91.182655373569105</v>
      </c>
      <c r="D330">
        <f t="shared" si="46"/>
        <v>279.70000000001392</v>
      </c>
      <c r="E330">
        <f t="shared" si="47"/>
        <v>38.817344626430895</v>
      </c>
      <c r="F330">
        <f t="shared" si="44"/>
        <v>1.369678097765283E-17</v>
      </c>
      <c r="G330">
        <f t="shared" si="44"/>
        <v>8.9704326300785154E-33</v>
      </c>
      <c r="H330">
        <f t="shared" si="44"/>
        <v>6.7025153762617984E-23</v>
      </c>
      <c r="I330">
        <f t="shared" si="44"/>
        <v>5.4901008295460392E-49</v>
      </c>
      <c r="J330">
        <f t="shared" si="44"/>
        <v>2.9456288069256106E-3</v>
      </c>
      <c r="K330">
        <f t="shared" si="48"/>
        <v>2.9456288069256245E-3</v>
      </c>
      <c r="L330">
        <f t="shared" si="49"/>
        <v>38.814398997623968</v>
      </c>
      <c r="M330">
        <f t="shared" si="50"/>
        <v>1506.5575695467526</v>
      </c>
    </row>
    <row r="331" spans="1:13" x14ac:dyDescent="0.25">
      <c r="A331" s="9">
        <v>958.94999999998504</v>
      </c>
      <c r="B331" s="10">
        <v>132</v>
      </c>
      <c r="C331">
        <f t="shared" si="45"/>
        <v>90.91035495419419</v>
      </c>
      <c r="D331">
        <f t="shared" si="46"/>
        <v>279.65000000001487</v>
      </c>
      <c r="E331">
        <f t="shared" si="47"/>
        <v>41.08964504580581</v>
      </c>
      <c r="F331">
        <f t="shared" si="44"/>
        <v>6.9317116127016082E-18</v>
      </c>
      <c r="G331">
        <f t="shared" si="44"/>
        <v>3.6348691405642436E-33</v>
      </c>
      <c r="H331">
        <f t="shared" si="44"/>
        <v>3.1120846243777022E-23</v>
      </c>
      <c r="I331">
        <f t="shared" si="44"/>
        <v>1.8497574444436603E-49</v>
      </c>
      <c r="J331">
        <f t="shared" si="44"/>
        <v>2.1387115104278365E-3</v>
      </c>
      <c r="K331">
        <f t="shared" si="48"/>
        <v>2.1387115104278434E-3</v>
      </c>
      <c r="L331">
        <f t="shared" si="49"/>
        <v>41.087506334295384</v>
      </c>
      <c r="M331">
        <f t="shared" si="50"/>
        <v>1688.1831767707633</v>
      </c>
    </row>
    <row r="332" spans="1:13" x14ac:dyDescent="0.25">
      <c r="A332" s="9">
        <v>958.99999999998499</v>
      </c>
      <c r="B332" s="10">
        <v>128</v>
      </c>
      <c r="C332">
        <f t="shared" si="45"/>
        <v>90.638054534813818</v>
      </c>
      <c r="D332">
        <f t="shared" si="46"/>
        <v>279.60000000001492</v>
      </c>
      <c r="E332">
        <f t="shared" si="47"/>
        <v>37.361945465186182</v>
      </c>
      <c r="F332">
        <f t="shared" si="44"/>
        <v>3.4902400248001612E-18</v>
      </c>
      <c r="G332">
        <f t="shared" si="44"/>
        <v>1.465402761072909E-33</v>
      </c>
      <c r="H332">
        <f t="shared" si="44"/>
        <v>1.4376653657657231E-23</v>
      </c>
      <c r="I332">
        <f t="shared" si="44"/>
        <v>6.2007194273288145E-50</v>
      </c>
      <c r="J332">
        <f t="shared" si="44"/>
        <v>1.5449670759732134E-3</v>
      </c>
      <c r="K332">
        <f t="shared" si="48"/>
        <v>1.5449670759732168E-3</v>
      </c>
      <c r="L332">
        <f t="shared" si="49"/>
        <v>37.360400498110209</v>
      </c>
      <c r="M332">
        <f t="shared" si="50"/>
        <v>1395.7995253791935</v>
      </c>
    </row>
    <row r="333" spans="1:13" x14ac:dyDescent="0.25">
      <c r="A333" s="9">
        <v>959.04999999998495</v>
      </c>
      <c r="B333" s="10">
        <v>140</v>
      </c>
      <c r="C333">
        <f t="shared" si="45"/>
        <v>90.365754115432537</v>
      </c>
      <c r="D333">
        <f t="shared" si="46"/>
        <v>279.55000000001496</v>
      </c>
      <c r="E333">
        <f t="shared" si="47"/>
        <v>49.634245884567463</v>
      </c>
      <c r="F333">
        <f t="shared" si="44"/>
        <v>1.7484891299174077E-18</v>
      </c>
      <c r="G333">
        <f t="shared" si="44"/>
        <v>5.8778441173773257E-34</v>
      </c>
      <c r="H333">
        <f t="shared" si="44"/>
        <v>6.6078025413467693E-24</v>
      </c>
      <c r="I333">
        <f t="shared" si="44"/>
        <v>2.0680556022008907E-50</v>
      </c>
      <c r="J333">
        <f t="shared" si="44"/>
        <v>1.1103990575394114E-3</v>
      </c>
      <c r="K333">
        <f t="shared" si="48"/>
        <v>1.1103990575394131E-3</v>
      </c>
      <c r="L333">
        <f t="shared" si="49"/>
        <v>49.633135485509925</v>
      </c>
      <c r="M333">
        <f t="shared" si="50"/>
        <v>2463.4481381229843</v>
      </c>
    </row>
    <row r="334" spans="1:13" x14ac:dyDescent="0.25">
      <c r="A334" s="9">
        <v>959.09999999998502</v>
      </c>
      <c r="B334" s="10">
        <v>136</v>
      </c>
      <c r="C334">
        <f t="shared" si="45"/>
        <v>90.093453696052165</v>
      </c>
      <c r="D334">
        <f t="shared" si="46"/>
        <v>279.50000000001489</v>
      </c>
      <c r="E334">
        <f t="shared" si="47"/>
        <v>45.906546303947835</v>
      </c>
      <c r="F334">
        <f t="shared" si="44"/>
        <v>8.7149201551671143E-19</v>
      </c>
      <c r="G334">
        <f t="shared" si="44"/>
        <v>2.3456972387686851E-34</v>
      </c>
      <c r="H334">
        <f t="shared" si="44"/>
        <v>3.0216846365807181E-24</v>
      </c>
      <c r="I334">
        <f t="shared" si="44"/>
        <v>6.8623865107272456E-51</v>
      </c>
      <c r="J334">
        <f t="shared" si="44"/>
        <v>7.9402060720461416E-4</v>
      </c>
      <c r="K334">
        <f t="shared" si="48"/>
        <v>7.9402060720461503E-4</v>
      </c>
      <c r="L334">
        <f t="shared" si="49"/>
        <v>45.905752283340632</v>
      </c>
      <c r="M334">
        <f t="shared" si="50"/>
        <v>2107.3380926994337</v>
      </c>
    </row>
    <row r="335" spans="1:13" x14ac:dyDescent="0.25">
      <c r="A335" s="9">
        <v>959.14999999998497</v>
      </c>
      <c r="B335" s="10">
        <v>117</v>
      </c>
      <c r="C335">
        <f t="shared" si="45"/>
        <v>89.821153276670884</v>
      </c>
      <c r="D335">
        <f t="shared" si="46"/>
        <v>279.45000000001494</v>
      </c>
      <c r="E335">
        <f t="shared" si="47"/>
        <v>27.178846723329116</v>
      </c>
      <c r="F335">
        <f t="shared" si="44"/>
        <v>4.3217209555308864E-19</v>
      </c>
      <c r="G335">
        <f t="shared" si="44"/>
        <v>9.3136236049877514E-35</v>
      </c>
      <c r="H335">
        <f t="shared" si="44"/>
        <v>1.3747826731092859E-24</v>
      </c>
      <c r="I335">
        <f t="shared" si="44"/>
        <v>2.2655881942101051E-51</v>
      </c>
      <c r="J335">
        <f t="shared" si="44"/>
        <v>5.6490744285943957E-4</v>
      </c>
      <c r="K335">
        <f t="shared" si="48"/>
        <v>5.6490744285944E-4</v>
      </c>
      <c r="L335">
        <f t="shared" si="49"/>
        <v>27.178281815886255</v>
      </c>
      <c r="M335">
        <f t="shared" si="50"/>
        <v>738.65900246373349</v>
      </c>
    </row>
    <row r="336" spans="1:13" x14ac:dyDescent="0.25">
      <c r="A336" s="9">
        <v>959.19999999998504</v>
      </c>
      <c r="B336" s="10">
        <v>140</v>
      </c>
      <c r="C336">
        <f t="shared" si="45"/>
        <v>89.548852857289603</v>
      </c>
      <c r="D336">
        <f t="shared" si="46"/>
        <v>279.40000000001487</v>
      </c>
      <c r="E336">
        <f t="shared" si="47"/>
        <v>50.451147142710397</v>
      </c>
      <c r="F336">
        <f t="shared" si="44"/>
        <v>2.1322732817072737E-19</v>
      </c>
      <c r="G336">
        <f t="shared" si="44"/>
        <v>3.6792410517090368E-35</v>
      </c>
      <c r="H336">
        <f t="shared" si="44"/>
        <v>6.2231718935244146E-25</v>
      </c>
      <c r="I336">
        <f t="shared" si="44"/>
        <v>7.4418275919344646E-52</v>
      </c>
      <c r="J336">
        <f t="shared" si="44"/>
        <v>3.9986708189533268E-4</v>
      </c>
      <c r="K336">
        <f t="shared" si="48"/>
        <v>3.9986708189533289E-4</v>
      </c>
      <c r="L336">
        <f t="shared" si="49"/>
        <v>50.450747275628501</v>
      </c>
      <c r="M336">
        <f t="shared" si="50"/>
        <v>2545.2779006693368</v>
      </c>
    </row>
    <row r="337" spans="1:13" x14ac:dyDescent="0.25">
      <c r="A337" s="9">
        <v>959.24999999998499</v>
      </c>
      <c r="B337" s="10">
        <v>136</v>
      </c>
      <c r="C337">
        <f t="shared" si="45"/>
        <v>89.276552437909231</v>
      </c>
      <c r="D337">
        <f t="shared" si="46"/>
        <v>279.35000000001492</v>
      </c>
      <c r="E337">
        <f t="shared" si="47"/>
        <v>46.723447562090769</v>
      </c>
      <c r="F337">
        <f t="shared" si="44"/>
        <v>1.0466990783805285E-19</v>
      </c>
      <c r="G337">
        <f t="shared" si="44"/>
        <v>1.4460743925834888E-35</v>
      </c>
      <c r="H337">
        <f t="shared" si="44"/>
        <v>2.8027371995376952E-25</v>
      </c>
      <c r="I337">
        <f t="shared" si="44"/>
        <v>2.4320419923411411E-52</v>
      </c>
      <c r="J337">
        <f t="shared" si="44"/>
        <v>2.8160920306971729E-4</v>
      </c>
      <c r="K337">
        <f t="shared" si="48"/>
        <v>2.8160920306971739E-4</v>
      </c>
      <c r="L337">
        <f t="shared" si="49"/>
        <v>46.723165952887697</v>
      </c>
      <c r="M337">
        <f t="shared" si="50"/>
        <v>2183.0542366610844</v>
      </c>
    </row>
    <row r="338" spans="1:13" x14ac:dyDescent="0.25">
      <c r="A338" s="9">
        <v>959.29999999998495</v>
      </c>
      <c r="B338" s="10">
        <v>135</v>
      </c>
      <c r="C338">
        <f t="shared" si="45"/>
        <v>89.004252018528859</v>
      </c>
      <c r="D338">
        <f t="shared" si="46"/>
        <v>279.30000000001496</v>
      </c>
      <c r="E338">
        <f t="shared" si="47"/>
        <v>45.995747981471141</v>
      </c>
      <c r="F338">
        <f t="shared" si="44"/>
        <v>5.1120330405384705E-20</v>
      </c>
      <c r="G338">
        <f t="shared" si="44"/>
        <v>5.6547819430588797E-36</v>
      </c>
      <c r="H338">
        <f t="shared" si="44"/>
        <v>1.2558731980760858E-25</v>
      </c>
      <c r="I338">
        <f t="shared" si="44"/>
        <v>7.9077943760858904E-53</v>
      </c>
      <c r="J338">
        <f t="shared" si="44"/>
        <v>1.9731989124844316E-4</v>
      </c>
      <c r="K338">
        <f t="shared" si="48"/>
        <v>1.9731989124844321E-4</v>
      </c>
      <c r="L338">
        <f t="shared" si="49"/>
        <v>45.995550661579891</v>
      </c>
      <c r="M338">
        <f t="shared" si="50"/>
        <v>2115.5906806619623</v>
      </c>
    </row>
    <row r="339" spans="1:13" x14ac:dyDescent="0.25">
      <c r="A339" s="9">
        <v>959.34999999998502</v>
      </c>
      <c r="B339" s="10">
        <v>145</v>
      </c>
      <c r="C339">
        <f t="shared" si="45"/>
        <v>88.731951599147578</v>
      </c>
      <c r="D339">
        <f t="shared" si="46"/>
        <v>279.25000000001489</v>
      </c>
      <c r="E339">
        <f t="shared" si="47"/>
        <v>56.268048400852422</v>
      </c>
      <c r="F339">
        <f t="shared" si="44"/>
        <v>2.4840383481819975E-20</v>
      </c>
      <c r="G339">
        <f t="shared" si="44"/>
        <v>2.2000569506147128E-36</v>
      </c>
      <c r="H339">
        <f t="shared" si="44"/>
        <v>5.5988913543369676E-26</v>
      </c>
      <c r="I339">
        <f t="shared" si="44"/>
        <v>2.5581882523352396E-53</v>
      </c>
      <c r="J339">
        <f t="shared" si="44"/>
        <v>1.3755859296232738E-4</v>
      </c>
      <c r="K339">
        <f t="shared" si="48"/>
        <v>1.3755859296232741E-4</v>
      </c>
      <c r="L339">
        <f t="shared" si="49"/>
        <v>56.267910842259461</v>
      </c>
      <c r="M339">
        <f t="shared" si="50"/>
        <v>3166.0777905524596</v>
      </c>
    </row>
    <row r="340" spans="1:13" x14ac:dyDescent="0.25">
      <c r="A340" s="9">
        <v>959.39999999998497</v>
      </c>
      <c r="B340" s="10">
        <v>139</v>
      </c>
      <c r="C340">
        <f t="shared" si="45"/>
        <v>88.459651179767206</v>
      </c>
      <c r="D340">
        <f t="shared" si="46"/>
        <v>279.20000000001494</v>
      </c>
      <c r="E340">
        <f t="shared" si="47"/>
        <v>50.540348820232794</v>
      </c>
      <c r="F340">
        <f t="shared" si="44"/>
        <v>1.200924690309017E-20</v>
      </c>
      <c r="G340">
        <f t="shared" si="44"/>
        <v>8.5161797077656956E-37</v>
      </c>
      <c r="H340">
        <f t="shared" si="44"/>
        <v>2.4834254178365026E-26</v>
      </c>
      <c r="I340">
        <f t="shared" si="44"/>
        <v>8.2338408082722384E-54</v>
      </c>
      <c r="J340">
        <f t="shared" si="44"/>
        <v>9.5410773358239924E-5</v>
      </c>
      <c r="K340">
        <f t="shared" si="48"/>
        <v>9.5410773358239938E-5</v>
      </c>
      <c r="L340">
        <f t="shared" si="49"/>
        <v>50.540253409459439</v>
      </c>
      <c r="M340">
        <f t="shared" si="50"/>
        <v>2554.3172146923766</v>
      </c>
    </row>
    <row r="341" spans="1:13" x14ac:dyDescent="0.25">
      <c r="A341" s="9">
        <v>959.44999999998504</v>
      </c>
      <c r="B341" s="10">
        <v>156</v>
      </c>
      <c r="C341">
        <f t="shared" si="45"/>
        <v>88.187350760385925</v>
      </c>
      <c r="D341">
        <f t="shared" si="46"/>
        <v>279.15000000001487</v>
      </c>
      <c r="E341">
        <f t="shared" si="47"/>
        <v>67.812649239614075</v>
      </c>
      <c r="F341">
        <f t="shared" si="44"/>
        <v>5.7765173889084407E-21</v>
      </c>
      <c r="G341">
        <f t="shared" si="44"/>
        <v>3.2798089387559398E-37</v>
      </c>
      <c r="H341">
        <f t="shared" si="44"/>
        <v>1.0959557942722923E-26</v>
      </c>
      <c r="I341">
        <f t="shared" si="44"/>
        <v>2.6367276031432759E-54</v>
      </c>
      <c r="J341">
        <f t="shared" si="44"/>
        <v>6.584153402505147E-5</v>
      </c>
      <c r="K341">
        <f t="shared" si="48"/>
        <v>6.584153402505147E-5</v>
      </c>
      <c r="L341">
        <f t="shared" si="49"/>
        <v>67.812583398080051</v>
      </c>
      <c r="M341">
        <f t="shared" si="50"/>
        <v>4598.5464671215623</v>
      </c>
    </row>
    <row r="342" spans="1:13" x14ac:dyDescent="0.25">
      <c r="A342" s="9">
        <v>959.49999999998499</v>
      </c>
      <c r="B342" s="10">
        <v>161</v>
      </c>
      <c r="C342">
        <f t="shared" si="45"/>
        <v>87.915050341005553</v>
      </c>
      <c r="D342">
        <f t="shared" si="46"/>
        <v>279.10000000001492</v>
      </c>
      <c r="E342">
        <f t="shared" si="47"/>
        <v>73.084949658994447</v>
      </c>
      <c r="F342">
        <f t="shared" si="44"/>
        <v>2.7644531227109694E-21</v>
      </c>
      <c r="G342">
        <f t="shared" si="44"/>
        <v>1.2567390405730638E-37</v>
      </c>
      <c r="H342">
        <f t="shared" si="44"/>
        <v>4.8120240144112209E-27</v>
      </c>
      <c r="I342">
        <f t="shared" si="44"/>
        <v>8.4008049024705316E-55</v>
      </c>
      <c r="J342">
        <f t="shared" si="44"/>
        <v>4.5205918658739986E-5</v>
      </c>
      <c r="K342">
        <f t="shared" si="48"/>
        <v>4.5205918658739986E-5</v>
      </c>
      <c r="L342">
        <f t="shared" si="49"/>
        <v>73.084904453075794</v>
      </c>
      <c r="M342">
        <f t="shared" si="50"/>
        <v>5341.4032589152175</v>
      </c>
    </row>
    <row r="343" spans="1:13" x14ac:dyDescent="0.25">
      <c r="A343" s="9">
        <v>959.54999999998495</v>
      </c>
      <c r="B343" s="10">
        <v>176</v>
      </c>
      <c r="C343">
        <f t="shared" si="45"/>
        <v>87.642749921625182</v>
      </c>
      <c r="D343">
        <f t="shared" si="46"/>
        <v>279.05000000001496</v>
      </c>
      <c r="E343">
        <f t="shared" si="47"/>
        <v>88.357250078374818</v>
      </c>
      <c r="F343">
        <f t="shared" si="44"/>
        <v>1.3162706830527418E-21</v>
      </c>
      <c r="G343">
        <f t="shared" si="44"/>
        <v>4.7910919047718649E-38</v>
      </c>
      <c r="H343">
        <f t="shared" si="44"/>
        <v>2.1021096629802839E-27</v>
      </c>
      <c r="I343">
        <f t="shared" si="44"/>
        <v>2.6629889585549505E-55</v>
      </c>
      <c r="J343">
        <f t="shared" si="44"/>
        <v>3.0880440820737961E-5</v>
      </c>
      <c r="K343">
        <f t="shared" si="48"/>
        <v>3.0880440820737961E-5</v>
      </c>
      <c r="L343">
        <f t="shared" si="49"/>
        <v>88.357219197934</v>
      </c>
      <c r="M343">
        <f t="shared" si="50"/>
        <v>7806.9981843917567</v>
      </c>
    </row>
    <row r="344" spans="1:13" x14ac:dyDescent="0.25">
      <c r="A344" s="9">
        <v>959.59999999998502</v>
      </c>
      <c r="B344" s="10">
        <v>156</v>
      </c>
      <c r="C344">
        <f t="shared" si="45"/>
        <v>87.3704495022439</v>
      </c>
      <c r="D344">
        <f t="shared" si="46"/>
        <v>279.00000000001489</v>
      </c>
      <c r="E344">
        <f t="shared" si="47"/>
        <v>68.6295504977561</v>
      </c>
      <c r="F344">
        <f t="shared" si="44"/>
        <v>6.2355392987443174E-22</v>
      </c>
      <c r="G344">
        <f t="shared" si="44"/>
        <v>1.8172585904875607E-38</v>
      </c>
      <c r="H344">
        <f t="shared" si="44"/>
        <v>9.1364142980917425E-28</v>
      </c>
      <c r="I344">
        <f t="shared" si="44"/>
        <v>8.3986728792841619E-56</v>
      </c>
      <c r="J344">
        <f t="shared" si="44"/>
        <v>2.0987684016332227E-5</v>
      </c>
      <c r="K344">
        <f t="shared" si="48"/>
        <v>2.0987684016332227E-5</v>
      </c>
      <c r="L344">
        <f t="shared" si="49"/>
        <v>68.629529510072089</v>
      </c>
      <c r="M344">
        <f t="shared" si="50"/>
        <v>4710.0123207738561</v>
      </c>
    </row>
    <row r="345" spans="1:13" x14ac:dyDescent="0.25">
      <c r="A345" s="9">
        <v>959.64999999998497</v>
      </c>
      <c r="B345" s="10">
        <v>141</v>
      </c>
      <c r="C345">
        <f t="shared" si="45"/>
        <v>87.098149082863529</v>
      </c>
      <c r="D345">
        <f t="shared" si="46"/>
        <v>278.95000000001494</v>
      </c>
      <c r="E345">
        <f t="shared" si="47"/>
        <v>53.901850917136471</v>
      </c>
      <c r="F345">
        <f t="shared" si="44"/>
        <v>2.9389734750642157E-22</v>
      </c>
      <c r="G345">
        <f t="shared" si="44"/>
        <v>6.8579101827568633E-39</v>
      </c>
      <c r="H345">
        <f t="shared" si="44"/>
        <v>3.9508362930750488E-28</v>
      </c>
      <c r="I345">
        <f t="shared" si="44"/>
        <v>2.6353894335084974E-56</v>
      </c>
      <c r="J345">
        <f t="shared" si="44"/>
        <v>1.419182921825906E-5</v>
      </c>
      <c r="K345">
        <f t="shared" si="48"/>
        <v>1.419182921825906E-5</v>
      </c>
      <c r="L345">
        <f t="shared" si="49"/>
        <v>53.901836725307255</v>
      </c>
      <c r="M345">
        <f t="shared" si="50"/>
        <v>2905.4080023616821</v>
      </c>
    </row>
    <row r="346" spans="1:13" x14ac:dyDescent="0.25">
      <c r="A346" s="9">
        <v>959.69999999998504</v>
      </c>
      <c r="B346" s="10">
        <v>163</v>
      </c>
      <c r="C346">
        <f t="shared" si="45"/>
        <v>86.825848663482248</v>
      </c>
      <c r="D346">
        <f t="shared" si="46"/>
        <v>278.90000000001487</v>
      </c>
      <c r="E346">
        <f t="shared" si="47"/>
        <v>76.174151336517752</v>
      </c>
      <c r="F346">
        <f t="shared" si="44"/>
        <v>1.3781933369591545E-22</v>
      </c>
      <c r="G346">
        <f t="shared" si="44"/>
        <v>2.5748959784084757E-39</v>
      </c>
      <c r="H346">
        <f t="shared" si="44"/>
        <v>1.6997894057572745E-28</v>
      </c>
      <c r="I346">
        <f t="shared" si="44"/>
        <v>8.2275734499959266E-57</v>
      </c>
      <c r="J346">
        <f t="shared" si="44"/>
        <v>9.5478386072766726E-6</v>
      </c>
      <c r="K346">
        <f t="shared" si="48"/>
        <v>9.5478386072766726E-6</v>
      </c>
      <c r="L346">
        <f t="shared" si="49"/>
        <v>76.174141788679151</v>
      </c>
      <c r="M346">
        <f t="shared" si="50"/>
        <v>5802.4998772417957</v>
      </c>
    </row>
    <row r="347" spans="1:13" x14ac:dyDescent="0.25">
      <c r="A347" s="9">
        <v>959.74999999998499</v>
      </c>
      <c r="B347" s="10">
        <v>161</v>
      </c>
      <c r="C347">
        <f t="shared" si="45"/>
        <v>86.553548244101876</v>
      </c>
      <c r="D347">
        <f t="shared" si="46"/>
        <v>278.85000000001492</v>
      </c>
      <c r="E347">
        <f t="shared" si="47"/>
        <v>74.446451755898124</v>
      </c>
      <c r="F347">
        <f t="shared" si="44"/>
        <v>6.4300960315332557E-23</v>
      </c>
      <c r="G347">
        <f t="shared" si="44"/>
        <v>9.6187894553560462E-40</v>
      </c>
      <c r="H347">
        <f t="shared" si="44"/>
        <v>7.2760225305375095E-29</v>
      </c>
      <c r="I347">
        <f t="shared" si="44"/>
        <v>2.5555922912169313E-57</v>
      </c>
      <c r="J347">
        <f t="shared" si="44"/>
        <v>6.3909378746720436E-6</v>
      </c>
      <c r="K347">
        <f t="shared" si="48"/>
        <v>6.3909378746720436E-6</v>
      </c>
      <c r="L347">
        <f t="shared" si="49"/>
        <v>74.446445364960255</v>
      </c>
      <c r="M347">
        <f t="shared" si="50"/>
        <v>5542.2732274780119</v>
      </c>
    </row>
    <row r="348" spans="1:13" x14ac:dyDescent="0.25">
      <c r="A348" s="9">
        <v>959.79999999998495</v>
      </c>
      <c r="B348" s="10">
        <v>163</v>
      </c>
      <c r="C348">
        <f t="shared" si="45"/>
        <v>86.281247824721504</v>
      </c>
      <c r="D348">
        <f t="shared" si="46"/>
        <v>278.80000000001496</v>
      </c>
      <c r="E348">
        <f t="shared" si="47"/>
        <v>76.718752175278496</v>
      </c>
      <c r="F348">
        <f t="shared" si="44"/>
        <v>2.9848162866029769E-23</v>
      </c>
      <c r="G348">
        <f t="shared" si="44"/>
        <v>3.57498300794498E-40</v>
      </c>
      <c r="H348">
        <f t="shared" si="44"/>
        <v>3.0987446213960161E-29</v>
      </c>
      <c r="I348">
        <f t="shared" si="44"/>
        <v>7.8977649528543298E-58</v>
      </c>
      <c r="J348">
        <f t="shared" si="44"/>
        <v>4.2561503003197784E-6</v>
      </c>
      <c r="K348">
        <f t="shared" si="48"/>
        <v>4.2561503003197784E-6</v>
      </c>
      <c r="L348">
        <f t="shared" si="49"/>
        <v>76.718747919128191</v>
      </c>
      <c r="M348">
        <f t="shared" si="50"/>
        <v>5885.7662822787361</v>
      </c>
    </row>
    <row r="349" spans="1:13" x14ac:dyDescent="0.25">
      <c r="A349" s="9">
        <v>959.84999999998502</v>
      </c>
      <c r="B349" s="10">
        <v>156</v>
      </c>
      <c r="C349">
        <f t="shared" si="45"/>
        <v>86.008947405340223</v>
      </c>
      <c r="D349">
        <f t="shared" si="46"/>
        <v>278.75000000001489</v>
      </c>
      <c r="E349">
        <f t="shared" si="47"/>
        <v>69.991052594659777</v>
      </c>
      <c r="F349">
        <f t="shared" si="44"/>
        <v>1.3785121114745781E-23</v>
      </c>
      <c r="G349">
        <f t="shared" si="44"/>
        <v>1.3219662840233962E-40</v>
      </c>
      <c r="H349">
        <f t="shared" si="44"/>
        <v>1.3130170643459915E-29</v>
      </c>
      <c r="I349">
        <f t="shared" si="44"/>
        <v>2.4283410032709875E-58</v>
      </c>
      <c r="J349">
        <f t="shared" si="44"/>
        <v>2.8200846844531663E-6</v>
      </c>
      <c r="K349">
        <f t="shared" si="48"/>
        <v>2.8200846844531663E-6</v>
      </c>
      <c r="L349">
        <f t="shared" si="49"/>
        <v>69.991049774575089</v>
      </c>
      <c r="M349">
        <f t="shared" si="50"/>
        <v>4898.7470485470476</v>
      </c>
    </row>
    <row r="350" spans="1:13" x14ac:dyDescent="0.25">
      <c r="A350" s="9">
        <v>959.89999999998497</v>
      </c>
      <c r="B350" s="10">
        <v>188</v>
      </c>
      <c r="C350">
        <f t="shared" si="45"/>
        <v>85.736646985959851</v>
      </c>
      <c r="D350">
        <f t="shared" si="46"/>
        <v>278.70000000001494</v>
      </c>
      <c r="E350">
        <f t="shared" si="47"/>
        <v>102.26335301404015</v>
      </c>
      <c r="F350">
        <f t="shared" si="44"/>
        <v>6.3342675027491291E-24</v>
      </c>
      <c r="G350">
        <f t="shared" si="44"/>
        <v>4.8636197061752525E-41</v>
      </c>
      <c r="H350">
        <f t="shared" si="44"/>
        <v>5.5353844369330545E-30</v>
      </c>
      <c r="I350">
        <f t="shared" si="44"/>
        <v>7.4286171293481429E-59</v>
      </c>
      <c r="J350">
        <f t="shared" si="44"/>
        <v>1.8590889840024922E-6</v>
      </c>
      <c r="K350">
        <f t="shared" si="48"/>
        <v>1.8590889840024922E-6</v>
      </c>
      <c r="L350">
        <f t="shared" si="49"/>
        <v>102.26335115495117</v>
      </c>
      <c r="M350">
        <f t="shared" si="50"/>
        <v>10457.792989440852</v>
      </c>
    </row>
    <row r="351" spans="1:13" x14ac:dyDescent="0.25">
      <c r="A351" s="9">
        <v>959.94999999998504</v>
      </c>
      <c r="B351" s="10">
        <v>174</v>
      </c>
      <c r="C351">
        <f t="shared" si="45"/>
        <v>85.46434656657857</v>
      </c>
      <c r="D351">
        <f t="shared" si="46"/>
        <v>278.65000000001487</v>
      </c>
      <c r="E351">
        <f t="shared" si="47"/>
        <v>88.53565343342143</v>
      </c>
      <c r="F351">
        <f t="shared" si="44"/>
        <v>2.8958432345041602E-24</v>
      </c>
      <c r="G351">
        <f t="shared" si="44"/>
        <v>1.7802937765610322E-41</v>
      </c>
      <c r="H351">
        <f t="shared" si="44"/>
        <v>2.3217638238307019E-30</v>
      </c>
      <c r="I351">
        <f t="shared" si="44"/>
        <v>2.2609924458289182E-59</v>
      </c>
      <c r="J351">
        <f t="shared" si="44"/>
        <v>1.2193574571881487E-6</v>
      </c>
      <c r="K351">
        <f t="shared" si="48"/>
        <v>1.2193574571881487E-6</v>
      </c>
      <c r="L351">
        <f t="shared" si="49"/>
        <v>88.535652214063973</v>
      </c>
      <c r="M351">
        <f t="shared" si="50"/>
        <v>7838.5617129696911</v>
      </c>
    </row>
    <row r="352" spans="1:13" x14ac:dyDescent="0.25">
      <c r="A352" s="9">
        <v>959.99999999998499</v>
      </c>
      <c r="B352" s="10">
        <v>172</v>
      </c>
      <c r="C352">
        <f t="shared" si="45"/>
        <v>85.192046147198198</v>
      </c>
      <c r="D352">
        <f t="shared" si="46"/>
        <v>278.60000000001492</v>
      </c>
      <c r="E352">
        <f t="shared" si="47"/>
        <v>86.807953852801802</v>
      </c>
      <c r="F352">
        <f t="shared" si="44"/>
        <v>1.3171842499577488E-24</v>
      </c>
      <c r="G352">
        <f t="shared" si="44"/>
        <v>6.4836053436049493E-42</v>
      </c>
      <c r="H352">
        <f t="shared" si="44"/>
        <v>9.6890483993087466E-31</v>
      </c>
      <c r="I352">
        <f t="shared" si="44"/>
        <v>6.846728093148714E-60</v>
      </c>
      <c r="J352">
        <f t="shared" si="44"/>
        <v>7.9570984858318589E-7</v>
      </c>
      <c r="K352">
        <f t="shared" si="48"/>
        <v>7.9570984858318589E-7</v>
      </c>
      <c r="L352">
        <f t="shared" si="49"/>
        <v>86.80795305709195</v>
      </c>
      <c r="M352">
        <f t="shared" si="50"/>
        <v>7535.6207139622793</v>
      </c>
    </row>
    <row r="353" spans="1:13" x14ac:dyDescent="0.25">
      <c r="A353" s="9">
        <v>960.04999999998404</v>
      </c>
      <c r="B353" s="10">
        <v>176</v>
      </c>
      <c r="C353">
        <f t="shared" si="45"/>
        <v>84.919745727822374</v>
      </c>
      <c r="D353">
        <f t="shared" si="46"/>
        <v>278.55000000001587</v>
      </c>
      <c r="E353">
        <f t="shared" si="47"/>
        <v>91.080254272177626</v>
      </c>
      <c r="F353">
        <f t="shared" si="44"/>
        <v>5.9608863817352356E-25</v>
      </c>
      <c r="G353">
        <f t="shared" si="44"/>
        <v>2.3492774120014535E-42</v>
      </c>
      <c r="H353">
        <f t="shared" si="44"/>
        <v>4.0228796872507656E-31</v>
      </c>
      <c r="I353">
        <f t="shared" si="44"/>
        <v>2.0628131159608622E-60</v>
      </c>
      <c r="J353">
        <f t="shared" si="44"/>
        <v>5.1662005560681003E-7</v>
      </c>
      <c r="K353">
        <f t="shared" si="48"/>
        <v>5.1662005560681003E-7</v>
      </c>
      <c r="L353">
        <f t="shared" si="49"/>
        <v>91.080253755557564</v>
      </c>
      <c r="M353">
        <f t="shared" si="50"/>
        <v>8295.6126241767579</v>
      </c>
    </row>
    <row r="354" spans="1:13" x14ac:dyDescent="0.25">
      <c r="A354" s="9">
        <v>960.09999999998399</v>
      </c>
      <c r="B354" s="10">
        <v>180</v>
      </c>
      <c r="C354">
        <f t="shared" si="45"/>
        <v>84.647445308442002</v>
      </c>
      <c r="D354">
        <f t="shared" si="46"/>
        <v>278.50000000001592</v>
      </c>
      <c r="E354">
        <f t="shared" si="47"/>
        <v>95.352554691557998</v>
      </c>
      <c r="F354">
        <f t="shared" si="44"/>
        <v>2.6839102723117781E-25</v>
      </c>
      <c r="G354">
        <f t="shared" si="44"/>
        <v>8.4692483492782095E-43</v>
      </c>
      <c r="H354">
        <f t="shared" si="44"/>
        <v>1.6618269467775911E-31</v>
      </c>
      <c r="I354">
        <f t="shared" si="44"/>
        <v>6.1834310289266231E-61</v>
      </c>
      <c r="J354">
        <f t="shared" si="44"/>
        <v>3.3371876205868452E-7</v>
      </c>
      <c r="K354">
        <f t="shared" si="48"/>
        <v>3.3371876205868452E-7</v>
      </c>
      <c r="L354">
        <f t="shared" si="49"/>
        <v>95.352554357839239</v>
      </c>
      <c r="M354">
        <f t="shared" si="50"/>
        <v>9092.109622564687</v>
      </c>
    </row>
    <row r="355" spans="1:13" x14ac:dyDescent="0.25">
      <c r="A355" s="9">
        <v>960.14999999998395</v>
      </c>
      <c r="B355" s="10">
        <v>193</v>
      </c>
      <c r="C355">
        <f t="shared" si="45"/>
        <v>84.375144889060721</v>
      </c>
      <c r="D355">
        <f t="shared" si="46"/>
        <v>278.45000000001596</v>
      </c>
      <c r="E355">
        <f t="shared" si="47"/>
        <v>108.62485511093928</v>
      </c>
      <c r="F355">
        <f t="shared" si="44"/>
        <v>1.2023141953784478E-25</v>
      </c>
      <c r="G355">
        <f t="shared" si="44"/>
        <v>3.0377236818263498E-43</v>
      </c>
      <c r="H355">
        <f t="shared" si="44"/>
        <v>6.8301050449688647E-32</v>
      </c>
      <c r="I355">
        <f t="shared" si="44"/>
        <v>1.8441319469359471E-61</v>
      </c>
      <c r="J355">
        <f t="shared" si="44"/>
        <v>2.144780337633934E-7</v>
      </c>
      <c r="K355">
        <f t="shared" si="48"/>
        <v>2.144780337633934E-7</v>
      </c>
      <c r="L355">
        <f t="shared" si="49"/>
        <v>108.62485489646124</v>
      </c>
      <c r="M355">
        <f t="shared" si="50"/>
        <v>11799.359101277259</v>
      </c>
    </row>
    <row r="356" spans="1:13" x14ac:dyDescent="0.25">
      <c r="A356" s="9">
        <v>960.19999999998402</v>
      </c>
      <c r="B356" s="10">
        <v>160</v>
      </c>
      <c r="C356">
        <f t="shared" si="45"/>
        <v>84.102844469680349</v>
      </c>
      <c r="D356">
        <f t="shared" si="46"/>
        <v>278.40000000001589</v>
      </c>
      <c r="E356">
        <f t="shared" si="47"/>
        <v>75.897155530319651</v>
      </c>
      <c r="F356">
        <f t="shared" si="44"/>
        <v>5.3587166113074601E-26</v>
      </c>
      <c r="G356">
        <f t="shared" si="44"/>
        <v>1.0840379826394852E-43</v>
      </c>
      <c r="H356">
        <f t="shared" si="44"/>
        <v>2.7929412664701591E-32</v>
      </c>
      <c r="I356">
        <f t="shared" si="44"/>
        <v>5.472015205853201E-62</v>
      </c>
      <c r="J356">
        <f t="shared" si="44"/>
        <v>1.3714432740104979E-7</v>
      </c>
      <c r="K356">
        <f t="shared" si="48"/>
        <v>1.3714432740104979E-7</v>
      </c>
      <c r="L356">
        <f t="shared" si="49"/>
        <v>75.897155393175325</v>
      </c>
      <c r="M356">
        <f t="shared" si="50"/>
        <v>5760.3781967758023</v>
      </c>
    </row>
    <row r="357" spans="1:13" x14ac:dyDescent="0.25">
      <c r="A357" s="9">
        <v>960.24999999998397</v>
      </c>
      <c r="B357" s="10">
        <v>175</v>
      </c>
      <c r="C357">
        <f t="shared" si="45"/>
        <v>83.830544050299068</v>
      </c>
      <c r="D357">
        <f t="shared" si="46"/>
        <v>278.35000000001594</v>
      </c>
      <c r="E357">
        <f t="shared" si="47"/>
        <v>91.169455949700932</v>
      </c>
      <c r="F357">
        <f t="shared" si="44"/>
        <v>2.376273583184832E-26</v>
      </c>
      <c r="G357">
        <f t="shared" si="44"/>
        <v>3.848872860951501E-44</v>
      </c>
      <c r="H357">
        <f t="shared" si="44"/>
        <v>1.136289664390365E-32</v>
      </c>
      <c r="I357">
        <f t="shared" si="44"/>
        <v>1.6154571145005471E-62</v>
      </c>
      <c r="J357">
        <f t="shared" si="44"/>
        <v>8.7250055498941745E-8</v>
      </c>
      <c r="K357">
        <f t="shared" si="48"/>
        <v>8.7250055498941745E-8</v>
      </c>
      <c r="L357">
        <f t="shared" si="49"/>
        <v>91.169455862450874</v>
      </c>
      <c r="M357">
        <f t="shared" si="50"/>
        <v>8311.8696822553775</v>
      </c>
    </row>
    <row r="358" spans="1:13" x14ac:dyDescent="0.25">
      <c r="A358" s="9">
        <v>960.29999999998404</v>
      </c>
      <c r="B358" s="10">
        <v>183</v>
      </c>
      <c r="C358">
        <f t="shared" si="45"/>
        <v>83.558243630918696</v>
      </c>
      <c r="D358">
        <f t="shared" si="46"/>
        <v>278.30000000001587</v>
      </c>
      <c r="E358">
        <f t="shared" si="47"/>
        <v>99.441756369081304</v>
      </c>
      <c r="F358">
        <f t="shared" si="44"/>
        <v>1.0483949567492335E-26</v>
      </c>
      <c r="G358">
        <f t="shared" si="44"/>
        <v>1.3596134902277229E-44</v>
      </c>
      <c r="H358">
        <f t="shared" si="44"/>
        <v>4.5994843290355078E-33</v>
      </c>
      <c r="I358">
        <f t="shared" si="44"/>
        <v>4.7450020532608939E-63</v>
      </c>
      <c r="J358">
        <f t="shared" si="44"/>
        <v>5.5226358589995283E-8</v>
      </c>
      <c r="K358">
        <f t="shared" si="48"/>
        <v>5.5226358589995283E-8</v>
      </c>
      <c r="L358">
        <f t="shared" si="49"/>
        <v>99.441756313854953</v>
      </c>
      <c r="M358">
        <f t="shared" si="50"/>
        <v>9888.6628987841104</v>
      </c>
    </row>
    <row r="359" spans="1:13" x14ac:dyDescent="0.25">
      <c r="A359" s="9">
        <v>960.34999999998399</v>
      </c>
      <c r="B359" s="10">
        <v>174</v>
      </c>
      <c r="C359">
        <f t="shared" si="45"/>
        <v>83.285943211537415</v>
      </c>
      <c r="D359">
        <f t="shared" si="46"/>
        <v>278.25000000001592</v>
      </c>
      <c r="E359">
        <f t="shared" si="47"/>
        <v>90.714056788462585</v>
      </c>
      <c r="F359">
        <f t="shared" si="44"/>
        <v>4.6019960320065366E-27</v>
      </c>
      <c r="G359">
        <f t="shared" si="44"/>
        <v>4.7784846842099588E-45</v>
      </c>
      <c r="H359">
        <f t="shared" si="44"/>
        <v>1.8523457970118E-33</v>
      </c>
      <c r="I359">
        <f t="shared" si="44"/>
        <v>1.3866607080961886E-63</v>
      </c>
      <c r="J359">
        <f t="shared" si="44"/>
        <v>3.4779228085104639E-8</v>
      </c>
      <c r="K359">
        <f t="shared" si="48"/>
        <v>3.4779228085104639E-8</v>
      </c>
      <c r="L359">
        <f t="shared" si="49"/>
        <v>90.714056753683352</v>
      </c>
      <c r="M359">
        <f t="shared" si="50"/>
        <v>8229.0400927104838</v>
      </c>
    </row>
    <row r="360" spans="1:13" x14ac:dyDescent="0.25">
      <c r="A360" s="9">
        <v>960.39999999998395</v>
      </c>
      <c r="B360" s="10">
        <v>169</v>
      </c>
      <c r="C360">
        <f t="shared" si="45"/>
        <v>83.013642792157043</v>
      </c>
      <c r="D360">
        <f t="shared" si="46"/>
        <v>278.20000000001596</v>
      </c>
      <c r="E360">
        <f t="shared" si="47"/>
        <v>85.986357207842957</v>
      </c>
      <c r="F360">
        <f t="shared" si="44"/>
        <v>2.0098349321150802E-27</v>
      </c>
      <c r="G360">
        <f t="shared" si="44"/>
        <v>1.6709281104145745E-45</v>
      </c>
      <c r="H360">
        <f t="shared" si="44"/>
        <v>7.4221173846939367E-34</v>
      </c>
      <c r="I360">
        <f t="shared" si="44"/>
        <v>4.0317802062581853E-64</v>
      </c>
      <c r="J360">
        <f t="shared" si="44"/>
        <v>2.1791458706366487E-8</v>
      </c>
      <c r="K360">
        <f t="shared" si="48"/>
        <v>2.1791458706366487E-8</v>
      </c>
      <c r="L360">
        <f t="shared" si="49"/>
        <v>85.986357186051492</v>
      </c>
      <c r="M360">
        <f t="shared" si="50"/>
        <v>7393.653622127229</v>
      </c>
    </row>
    <row r="361" spans="1:13" x14ac:dyDescent="0.25">
      <c r="A361" s="9">
        <v>960.44999999998402</v>
      </c>
      <c r="B361" s="10">
        <v>176</v>
      </c>
      <c r="C361">
        <f t="shared" si="45"/>
        <v>82.741342372775762</v>
      </c>
      <c r="D361">
        <f t="shared" si="46"/>
        <v>278.15000000001589</v>
      </c>
      <c r="E361">
        <f t="shared" si="47"/>
        <v>93.258657627224238</v>
      </c>
      <c r="F361">
        <f t="shared" si="44"/>
        <v>8.7330787070530569E-28</v>
      </c>
      <c r="G361">
        <f t="shared" si="44"/>
        <v>5.8132388315569528E-46</v>
      </c>
      <c r="H361">
        <f t="shared" si="44"/>
        <v>2.9588735574034483E-34</v>
      </c>
      <c r="I361">
        <f t="shared" si="44"/>
        <v>1.166316234153909E-64</v>
      </c>
      <c r="J361">
        <f t="shared" si="44"/>
        <v>1.3584557617307525E-8</v>
      </c>
      <c r="K361">
        <f t="shared" si="48"/>
        <v>1.3584557617307525E-8</v>
      </c>
      <c r="L361">
        <f t="shared" si="49"/>
        <v>93.258657613639684</v>
      </c>
      <c r="M361">
        <f t="shared" si="50"/>
        <v>8697.1772198980743</v>
      </c>
    </row>
    <row r="362" spans="1:13" x14ac:dyDescent="0.25">
      <c r="A362" s="9">
        <v>960.49999999998397</v>
      </c>
      <c r="B362" s="10">
        <v>179</v>
      </c>
      <c r="C362">
        <f t="shared" si="45"/>
        <v>82.46904195339539</v>
      </c>
      <c r="D362">
        <f t="shared" si="46"/>
        <v>278.10000000001594</v>
      </c>
      <c r="E362">
        <f t="shared" si="47"/>
        <v>96.53095804660461</v>
      </c>
      <c r="F362">
        <f t="shared" si="44"/>
        <v>3.7754366891527817E-28</v>
      </c>
      <c r="G362">
        <f t="shared" si="44"/>
        <v>2.0122011836905666E-46</v>
      </c>
      <c r="H362">
        <f t="shared" si="44"/>
        <v>1.1735938590972788E-34</v>
      </c>
      <c r="I362">
        <f t="shared" si="44"/>
        <v>3.3568244256074938E-65</v>
      </c>
      <c r="J362">
        <f t="shared" si="44"/>
        <v>8.4255358590326871E-9</v>
      </c>
      <c r="K362">
        <f t="shared" si="48"/>
        <v>8.4255358590326871E-9</v>
      </c>
      <c r="L362">
        <f t="shared" si="49"/>
        <v>96.530958038179079</v>
      </c>
      <c r="M362">
        <f t="shared" si="50"/>
        <v>9318.2258597686905</v>
      </c>
    </row>
    <row r="363" spans="1:13" x14ac:dyDescent="0.25">
      <c r="A363" s="9">
        <v>960.54999999998404</v>
      </c>
      <c r="B363" s="10">
        <v>214</v>
      </c>
      <c r="C363">
        <f t="shared" si="45"/>
        <v>82.196741534014109</v>
      </c>
      <c r="D363">
        <f t="shared" si="46"/>
        <v>278.05000000001587</v>
      </c>
      <c r="E363">
        <f t="shared" si="47"/>
        <v>131.80325846598589</v>
      </c>
      <c r="F363">
        <f t="shared" si="44"/>
        <v>1.6239020991593469E-28</v>
      </c>
      <c r="G363">
        <f t="shared" si="44"/>
        <v>6.929748418188669E-47</v>
      </c>
      <c r="H363">
        <f t="shared" si="44"/>
        <v>4.6312911450709552E-35</v>
      </c>
      <c r="I363">
        <f t="shared" si="44"/>
        <v>9.6124427492539385E-66</v>
      </c>
      <c r="J363">
        <f t="shared" si="44"/>
        <v>5.1992702992086901E-9</v>
      </c>
      <c r="K363">
        <f t="shared" si="48"/>
        <v>5.1992702992086901E-9</v>
      </c>
      <c r="L363">
        <f t="shared" si="49"/>
        <v>131.80325846078662</v>
      </c>
      <c r="M363">
        <f t="shared" si="50"/>
        <v>17372.098940880922</v>
      </c>
    </row>
    <row r="364" spans="1:13" x14ac:dyDescent="0.25">
      <c r="A364" s="9">
        <v>960.59999999998399</v>
      </c>
      <c r="B364" s="10">
        <v>169</v>
      </c>
      <c r="C364">
        <f t="shared" si="45"/>
        <v>81.924441114633737</v>
      </c>
      <c r="D364">
        <f t="shared" si="46"/>
        <v>278.00000000001592</v>
      </c>
      <c r="E364">
        <f t="shared" si="47"/>
        <v>87.075558885366263</v>
      </c>
      <c r="F364">
        <f t="shared" si="44"/>
        <v>6.9493682883428573E-29</v>
      </c>
      <c r="G364">
        <f t="shared" si="44"/>
        <v>2.3744135911584274E-47</v>
      </c>
      <c r="H364">
        <f t="shared" si="44"/>
        <v>1.8183570831504507E-35</v>
      </c>
      <c r="I364">
        <f t="shared" si="44"/>
        <v>2.738619772703925E-66</v>
      </c>
      <c r="J364">
        <f t="shared" si="44"/>
        <v>3.1921265069505004E-9</v>
      </c>
      <c r="K364">
        <f t="shared" si="48"/>
        <v>3.1921265069505004E-9</v>
      </c>
      <c r="L364">
        <f t="shared" si="49"/>
        <v>87.075558882174136</v>
      </c>
      <c r="M364">
        <f t="shared" si="50"/>
        <v>7582.1529546429747</v>
      </c>
    </row>
    <row r="365" spans="1:13" x14ac:dyDescent="0.25">
      <c r="A365" s="9">
        <v>960.64999999998395</v>
      </c>
      <c r="B365" s="10">
        <v>167</v>
      </c>
      <c r="C365">
        <f t="shared" si="45"/>
        <v>81.652140695253365</v>
      </c>
      <c r="D365">
        <f t="shared" si="46"/>
        <v>277.95000000001596</v>
      </c>
      <c r="E365">
        <f t="shared" si="47"/>
        <v>85.347859304746635</v>
      </c>
      <c r="F365">
        <f t="shared" si="44"/>
        <v>2.9588547534568025E-29</v>
      </c>
      <c r="G365">
        <f t="shared" si="44"/>
        <v>8.0944641633501542E-48</v>
      </c>
      <c r="H365">
        <f t="shared" si="44"/>
        <v>7.1031190760482974E-36</v>
      </c>
      <c r="I365">
        <f t="shared" si="44"/>
        <v>7.7628741631384798E-67</v>
      </c>
      <c r="J365">
        <f t="shared" si="44"/>
        <v>1.949892310334434E-9</v>
      </c>
      <c r="K365">
        <f t="shared" si="48"/>
        <v>1.949892310334434E-9</v>
      </c>
      <c r="L365">
        <f t="shared" si="49"/>
        <v>85.347859302796749</v>
      </c>
      <c r="M365">
        <f t="shared" si="50"/>
        <v>7284.2570875699894</v>
      </c>
    </row>
    <row r="366" spans="1:13" x14ac:dyDescent="0.25">
      <c r="A366" s="9">
        <v>960.69999999998402</v>
      </c>
      <c r="B366" s="10">
        <v>153</v>
      </c>
      <c r="C366">
        <f t="shared" si="45"/>
        <v>81.379840275872084</v>
      </c>
      <c r="D366">
        <f t="shared" si="46"/>
        <v>277.90000000001589</v>
      </c>
      <c r="E366">
        <f t="shared" si="47"/>
        <v>71.620159724127916</v>
      </c>
      <c r="F366">
        <f t="shared" ref="F366:J416" si="51">F$5*EXP(-(($D366-F$6)^2)/(2*F$7^2))</f>
        <v>1.2534147436392342E-29</v>
      </c>
      <c r="G366">
        <f t="shared" si="51"/>
        <v>2.7454445296545542E-48</v>
      </c>
      <c r="H366">
        <f t="shared" si="51"/>
        <v>2.760653190432567E-36</v>
      </c>
      <c r="I366">
        <f t="shared" si="51"/>
        <v>2.1893045858221282E-67</v>
      </c>
      <c r="J366">
        <f t="shared" si="51"/>
        <v>1.1850426807999424E-9</v>
      </c>
      <c r="K366">
        <f t="shared" si="48"/>
        <v>1.1850426807999424E-9</v>
      </c>
      <c r="L366">
        <f t="shared" si="49"/>
        <v>71.620159722942873</v>
      </c>
      <c r="M366">
        <f t="shared" si="50"/>
        <v>5129.4472787398481</v>
      </c>
    </row>
    <row r="367" spans="1:13" x14ac:dyDescent="0.25">
      <c r="A367" s="9">
        <v>960.74999999998397</v>
      </c>
      <c r="B367" s="10">
        <v>174</v>
      </c>
      <c r="C367">
        <f t="shared" si="45"/>
        <v>81.107539856491712</v>
      </c>
      <c r="D367">
        <f t="shared" si="46"/>
        <v>277.85000000001594</v>
      </c>
      <c r="E367">
        <f t="shared" si="47"/>
        <v>92.892460143508288</v>
      </c>
      <c r="F367">
        <f t="shared" si="51"/>
        <v>5.2827345037393407E-30</v>
      </c>
      <c r="G367">
        <f t="shared" si="51"/>
        <v>9.2646725840434629E-49</v>
      </c>
      <c r="H367">
        <f t="shared" si="51"/>
        <v>1.0674989125476641E-36</v>
      </c>
      <c r="I367">
        <f t="shared" si="51"/>
        <v>6.143030348611623E-68</v>
      </c>
      <c r="J367">
        <f t="shared" si="51"/>
        <v>7.1655609035398978E-10</v>
      </c>
      <c r="K367">
        <f t="shared" si="48"/>
        <v>7.1655609035398978E-10</v>
      </c>
      <c r="L367">
        <f t="shared" si="49"/>
        <v>92.892460142791734</v>
      </c>
      <c r="M367">
        <f t="shared" si="50"/>
        <v>8629.0091513801508</v>
      </c>
    </row>
    <row r="368" spans="1:13" x14ac:dyDescent="0.25">
      <c r="A368" s="9">
        <v>960.79999999998404</v>
      </c>
      <c r="B368" s="10">
        <v>144</v>
      </c>
      <c r="C368">
        <f t="shared" si="45"/>
        <v>80.835239437110431</v>
      </c>
      <c r="D368">
        <f t="shared" si="46"/>
        <v>277.80000000001587</v>
      </c>
      <c r="E368">
        <f t="shared" si="47"/>
        <v>63.164760562889569</v>
      </c>
      <c r="F368">
        <f t="shared" si="51"/>
        <v>2.2152135754305799E-30</v>
      </c>
      <c r="G368">
        <f t="shared" si="51"/>
        <v>3.1105723835111862E-49</v>
      </c>
      <c r="H368">
        <f t="shared" si="51"/>
        <v>4.1069164216872198E-37</v>
      </c>
      <c r="I368">
        <f t="shared" si="51"/>
        <v>1.7149519984944015E-68</v>
      </c>
      <c r="J368">
        <f t="shared" si="51"/>
        <v>4.3108134043342139E-10</v>
      </c>
      <c r="K368">
        <f t="shared" si="48"/>
        <v>4.3108134043342139E-10</v>
      </c>
      <c r="L368">
        <f t="shared" si="49"/>
        <v>63.16476056245849</v>
      </c>
      <c r="M368">
        <f t="shared" si="50"/>
        <v>3989.7869769127115</v>
      </c>
    </row>
    <row r="369" spans="1:13" x14ac:dyDescent="0.25">
      <c r="A369" s="9">
        <v>960.84999999998399</v>
      </c>
      <c r="B369" s="10">
        <v>148</v>
      </c>
      <c r="C369">
        <f t="shared" si="45"/>
        <v>80.562939017730059</v>
      </c>
      <c r="D369">
        <f t="shared" si="46"/>
        <v>277.75000000001592</v>
      </c>
      <c r="E369">
        <f t="shared" si="47"/>
        <v>67.437060982269941</v>
      </c>
      <c r="F369">
        <f t="shared" si="51"/>
        <v>9.2419849579459011E-31</v>
      </c>
      <c r="G369">
        <f t="shared" si="51"/>
        <v>1.0390665918774125E-49</v>
      </c>
      <c r="H369">
        <f t="shared" si="51"/>
        <v>1.5720165789052097E-37</v>
      </c>
      <c r="I369">
        <f t="shared" si="51"/>
        <v>4.7633677287854432E-69</v>
      </c>
      <c r="J369">
        <f t="shared" si="51"/>
        <v>2.5802458679048864E-10</v>
      </c>
      <c r="K369">
        <f t="shared" si="48"/>
        <v>2.5802458679048864E-10</v>
      </c>
      <c r="L369">
        <f t="shared" si="49"/>
        <v>67.437060982011914</v>
      </c>
      <c r="M369">
        <f t="shared" si="50"/>
        <v>4547.7571938915935</v>
      </c>
    </row>
    <row r="370" spans="1:13" x14ac:dyDescent="0.25">
      <c r="A370" s="9">
        <v>960.89999999998395</v>
      </c>
      <c r="B370" s="10">
        <v>168</v>
      </c>
      <c r="C370">
        <f t="shared" si="45"/>
        <v>80.290638598349688</v>
      </c>
      <c r="D370">
        <f t="shared" si="46"/>
        <v>277.70000000001596</v>
      </c>
      <c r="E370">
        <f t="shared" si="47"/>
        <v>87.709361401650312</v>
      </c>
      <c r="F370">
        <f t="shared" si="51"/>
        <v>3.8362574433557561E-31</v>
      </c>
      <c r="G370">
        <f t="shared" si="51"/>
        <v>3.4533395691892446E-50</v>
      </c>
      <c r="H370">
        <f t="shared" si="51"/>
        <v>5.9867512380535531E-38</v>
      </c>
      <c r="I370">
        <f t="shared" si="51"/>
        <v>1.3163430508676983E-69</v>
      </c>
      <c r="J370">
        <f t="shared" si="51"/>
        <v>1.5365821771296402E-10</v>
      </c>
      <c r="K370">
        <f t="shared" si="48"/>
        <v>1.5365821771296402E-10</v>
      </c>
      <c r="L370">
        <f t="shared" si="49"/>
        <v>87.709361401496651</v>
      </c>
      <c r="M370">
        <f t="shared" si="50"/>
        <v>7692.9320774583502</v>
      </c>
    </row>
    <row r="371" spans="1:13" x14ac:dyDescent="0.25">
      <c r="A371" s="9">
        <v>960.94999999998402</v>
      </c>
      <c r="B371" s="10">
        <v>171</v>
      </c>
      <c r="C371">
        <f t="shared" si="45"/>
        <v>80.018338178968406</v>
      </c>
      <c r="D371">
        <f t="shared" si="46"/>
        <v>277.65000000001589</v>
      </c>
      <c r="E371">
        <f t="shared" si="47"/>
        <v>90.981661821031594</v>
      </c>
      <c r="F371">
        <f t="shared" si="51"/>
        <v>1.5843205830436533E-31</v>
      </c>
      <c r="G371">
        <f t="shared" si="51"/>
        <v>1.1418998657062077E-50</v>
      </c>
      <c r="H371">
        <f t="shared" si="51"/>
        <v>2.2683921572754678E-38</v>
      </c>
      <c r="I371">
        <f t="shared" si="51"/>
        <v>3.6192359219272289E-70</v>
      </c>
      <c r="J371">
        <f t="shared" si="51"/>
        <v>9.1042321930273856E-11</v>
      </c>
      <c r="K371">
        <f t="shared" si="48"/>
        <v>9.1042321930273856E-11</v>
      </c>
      <c r="L371">
        <f t="shared" si="49"/>
        <v>90.981661820940545</v>
      </c>
      <c r="M371">
        <f t="shared" si="50"/>
        <v>8277.6627876999901</v>
      </c>
    </row>
    <row r="372" spans="1:13" x14ac:dyDescent="0.25">
      <c r="A372" s="9">
        <v>960.99999999998397</v>
      </c>
      <c r="B372" s="10">
        <v>157</v>
      </c>
      <c r="C372">
        <f t="shared" si="45"/>
        <v>79.746037759588035</v>
      </c>
      <c r="D372">
        <f t="shared" si="46"/>
        <v>277.60000000001594</v>
      </c>
      <c r="E372">
        <f t="shared" si="47"/>
        <v>77.253962240411965</v>
      </c>
      <c r="F372">
        <f t="shared" si="51"/>
        <v>6.5098535500293963E-32</v>
      </c>
      <c r="G372">
        <f t="shared" si="51"/>
        <v>3.7567266219556549E-51</v>
      </c>
      <c r="H372">
        <f t="shared" si="51"/>
        <v>8.5514132650087259E-39</v>
      </c>
      <c r="I372">
        <f t="shared" si="51"/>
        <v>9.9005093002879977E-71</v>
      </c>
      <c r="J372">
        <f t="shared" si="51"/>
        <v>5.3669023434650369E-11</v>
      </c>
      <c r="K372">
        <f t="shared" si="48"/>
        <v>5.3669023434650369E-11</v>
      </c>
      <c r="L372">
        <f t="shared" si="49"/>
        <v>77.253962240358291</v>
      </c>
      <c r="M372">
        <f t="shared" si="50"/>
        <v>5968.1746818347046</v>
      </c>
    </row>
    <row r="373" spans="1:13" x14ac:dyDescent="0.25">
      <c r="A373" s="9">
        <v>961.04999999998404</v>
      </c>
      <c r="B373" s="10">
        <v>148</v>
      </c>
      <c r="C373">
        <f t="shared" si="45"/>
        <v>79.473737340206753</v>
      </c>
      <c r="D373">
        <f t="shared" si="46"/>
        <v>277.55000000001587</v>
      </c>
      <c r="E373">
        <f t="shared" si="47"/>
        <v>68.526262659793247</v>
      </c>
      <c r="F373">
        <f t="shared" si="51"/>
        <v>2.6612900250714994E-32</v>
      </c>
      <c r="G373">
        <f t="shared" si="51"/>
        <v>1.2296570291839924E-51</v>
      </c>
      <c r="H373">
        <f t="shared" si="51"/>
        <v>3.2073805172238478E-39</v>
      </c>
      <c r="I373">
        <f t="shared" si="51"/>
        <v>2.6945795658814801E-71</v>
      </c>
      <c r="J373">
        <f t="shared" si="51"/>
        <v>3.1477258025463157E-11</v>
      </c>
      <c r="K373">
        <f t="shared" si="48"/>
        <v>3.1477258025463157E-11</v>
      </c>
      <c r="L373">
        <f t="shared" si="49"/>
        <v>68.52626265976177</v>
      </c>
      <c r="M373">
        <f t="shared" si="50"/>
        <v>4695.8486741146598</v>
      </c>
    </row>
    <row r="374" spans="1:13" x14ac:dyDescent="0.25">
      <c r="A374" s="9">
        <v>961.09999999998399</v>
      </c>
      <c r="B374" s="10">
        <v>173</v>
      </c>
      <c r="C374">
        <f t="shared" si="45"/>
        <v>79.201436920826382</v>
      </c>
      <c r="D374">
        <f t="shared" si="46"/>
        <v>277.50000000001592</v>
      </c>
      <c r="E374">
        <f t="shared" si="47"/>
        <v>93.798563079173618</v>
      </c>
      <c r="F374">
        <f t="shared" si="51"/>
        <v>1.0824454705000489E-32</v>
      </c>
      <c r="G374">
        <f t="shared" si="51"/>
        <v>4.0045270775993979E-52</v>
      </c>
      <c r="H374">
        <f t="shared" si="51"/>
        <v>1.1968946125321655E-39</v>
      </c>
      <c r="I374">
        <f t="shared" si="51"/>
        <v>7.2965459470815887E-72</v>
      </c>
      <c r="J374">
        <f t="shared" si="51"/>
        <v>1.8368044753686738E-11</v>
      </c>
      <c r="K374">
        <f t="shared" si="48"/>
        <v>1.8368044753686738E-11</v>
      </c>
      <c r="L374">
        <f t="shared" si="49"/>
        <v>93.798563079155244</v>
      </c>
      <c r="M374">
        <f t="shared" si="50"/>
        <v>8798.1704357142644</v>
      </c>
    </row>
    <row r="375" spans="1:13" x14ac:dyDescent="0.25">
      <c r="A375" s="9">
        <v>961.14999999998304</v>
      </c>
      <c r="B375" s="10">
        <v>154</v>
      </c>
      <c r="C375">
        <f t="shared" si="45"/>
        <v>78.929136501450557</v>
      </c>
      <c r="D375">
        <f t="shared" si="46"/>
        <v>277.45000000001687</v>
      </c>
      <c r="E375">
        <f t="shared" si="47"/>
        <v>75.070863498549443</v>
      </c>
      <c r="F375">
        <f t="shared" si="51"/>
        <v>4.3803890274176282E-33</v>
      </c>
      <c r="G375">
        <f t="shared" si="51"/>
        <v>1.2975117700226698E-52</v>
      </c>
      <c r="H375">
        <f t="shared" si="51"/>
        <v>4.4437965873180232E-40</v>
      </c>
      <c r="I375">
        <f t="shared" si="51"/>
        <v>1.9657870278356577E-72</v>
      </c>
      <c r="J375">
        <f t="shared" si="51"/>
        <v>1.0664040783494527E-11</v>
      </c>
      <c r="K375">
        <f t="shared" si="48"/>
        <v>1.0664040783494527E-11</v>
      </c>
      <c r="L375">
        <f t="shared" si="49"/>
        <v>75.070863498538785</v>
      </c>
      <c r="M375">
        <f t="shared" si="50"/>
        <v>5635.6345464162432</v>
      </c>
    </row>
    <row r="376" spans="1:13" x14ac:dyDescent="0.25">
      <c r="A376" s="9">
        <v>961.19999999998299</v>
      </c>
      <c r="B376" s="10">
        <v>144</v>
      </c>
      <c r="C376">
        <f t="shared" si="45"/>
        <v>78.656836082070186</v>
      </c>
      <c r="D376">
        <f t="shared" si="46"/>
        <v>277.40000000001692</v>
      </c>
      <c r="E376">
        <f t="shared" si="47"/>
        <v>65.343163917929814</v>
      </c>
      <c r="F376">
        <f t="shared" si="51"/>
        <v>1.7636490590050389E-33</v>
      </c>
      <c r="G376">
        <f t="shared" si="51"/>
        <v>4.18277218432849E-53</v>
      </c>
      <c r="H376">
        <f t="shared" si="51"/>
        <v>1.641516542397623E-40</v>
      </c>
      <c r="I376">
        <f t="shared" si="51"/>
        <v>5.2692456019415134E-73</v>
      </c>
      <c r="J376">
        <f t="shared" si="51"/>
        <v>6.1598976955614695E-12</v>
      </c>
      <c r="K376">
        <f t="shared" si="48"/>
        <v>6.1598976955614695E-12</v>
      </c>
      <c r="L376">
        <f t="shared" si="49"/>
        <v>65.343163917923661</v>
      </c>
      <c r="M376">
        <f t="shared" si="50"/>
        <v>4269.7290708046403</v>
      </c>
    </row>
    <row r="377" spans="1:13" x14ac:dyDescent="0.25">
      <c r="A377" s="9">
        <v>961.24999999998295</v>
      </c>
      <c r="B377" s="10">
        <v>173</v>
      </c>
      <c r="C377">
        <f t="shared" si="45"/>
        <v>78.384535662689814</v>
      </c>
      <c r="D377">
        <f t="shared" si="46"/>
        <v>277.35000000001696</v>
      </c>
      <c r="E377">
        <f t="shared" si="47"/>
        <v>94.615464337310186</v>
      </c>
      <c r="F377">
        <f t="shared" si="51"/>
        <v>7.0648751788278281E-34</v>
      </c>
      <c r="G377">
        <f t="shared" si="51"/>
        <v>1.3415595342047613E-53</v>
      </c>
      <c r="H377">
        <f t="shared" si="51"/>
        <v>6.0329425535063089E-41</v>
      </c>
      <c r="I377">
        <f t="shared" si="51"/>
        <v>1.4052488941753393E-73</v>
      </c>
      <c r="J377">
        <f t="shared" si="51"/>
        <v>3.5401204197509965E-12</v>
      </c>
      <c r="K377">
        <f t="shared" si="48"/>
        <v>3.5401204197509965E-12</v>
      </c>
      <c r="L377">
        <f t="shared" si="49"/>
        <v>94.615464337306648</v>
      </c>
      <c r="M377">
        <f t="shared" si="50"/>
        <v>8952.0860917641457</v>
      </c>
    </row>
    <row r="378" spans="1:13" x14ac:dyDescent="0.25">
      <c r="A378" s="9">
        <v>961.29999999998302</v>
      </c>
      <c r="B378" s="10">
        <v>146</v>
      </c>
      <c r="C378">
        <f t="shared" si="45"/>
        <v>78.112235243308533</v>
      </c>
      <c r="D378">
        <f t="shared" si="46"/>
        <v>277.30000000001689</v>
      </c>
      <c r="E378">
        <f t="shared" si="47"/>
        <v>67.887764756691467</v>
      </c>
      <c r="F378">
        <f t="shared" si="51"/>
        <v>2.8157211891794739E-34</v>
      </c>
      <c r="G378">
        <f t="shared" si="51"/>
        <v>4.2810324767325071E-54</v>
      </c>
      <c r="H378">
        <f t="shared" si="51"/>
        <v>2.2060022435615378E-41</v>
      </c>
      <c r="I378">
        <f t="shared" si="51"/>
        <v>3.728643795384493E-74</v>
      </c>
      <c r="J378">
        <f t="shared" si="51"/>
        <v>2.0242092469904373E-12</v>
      </c>
      <c r="K378">
        <f t="shared" si="48"/>
        <v>2.0242092469904373E-12</v>
      </c>
      <c r="L378">
        <f t="shared" si="49"/>
        <v>67.88776475668945</v>
      </c>
      <c r="M378">
        <f t="shared" si="50"/>
        <v>4608.7486036596065</v>
      </c>
    </row>
    <row r="379" spans="1:13" x14ac:dyDescent="0.25">
      <c r="A379" s="9">
        <v>961.34999999998297</v>
      </c>
      <c r="B379" s="10">
        <v>161</v>
      </c>
      <c r="C379">
        <f t="shared" si="45"/>
        <v>77.839934823928161</v>
      </c>
      <c r="D379">
        <f t="shared" si="46"/>
        <v>277.25000000001694</v>
      </c>
      <c r="E379">
        <f t="shared" si="47"/>
        <v>83.160065176071839</v>
      </c>
      <c r="F379">
        <f t="shared" si="51"/>
        <v>1.1165229092952326E-34</v>
      </c>
      <c r="G379">
        <f t="shared" si="51"/>
        <v>1.3591892423860795E-54</v>
      </c>
      <c r="H379">
        <f t="shared" si="51"/>
        <v>8.0255636473415375E-42</v>
      </c>
      <c r="I379">
        <f t="shared" si="51"/>
        <v>9.8433147904048231E-75</v>
      </c>
      <c r="J379">
        <f t="shared" si="51"/>
        <v>1.1515574450192977E-12</v>
      </c>
      <c r="K379">
        <f t="shared" si="48"/>
        <v>1.1515574450192977E-12</v>
      </c>
      <c r="L379">
        <f t="shared" si="49"/>
        <v>83.160065176070688</v>
      </c>
      <c r="M379">
        <f t="shared" si="50"/>
        <v>6915.5964400883249</v>
      </c>
    </row>
    <row r="380" spans="1:13" x14ac:dyDescent="0.25">
      <c r="A380" s="9">
        <v>961.39999999998304</v>
      </c>
      <c r="B380" s="10">
        <v>144</v>
      </c>
      <c r="C380">
        <f t="shared" si="45"/>
        <v>77.56763440454688</v>
      </c>
      <c r="D380">
        <f t="shared" si="46"/>
        <v>277.20000000001687</v>
      </c>
      <c r="E380">
        <f t="shared" si="47"/>
        <v>66.43236559545312</v>
      </c>
      <c r="F380">
        <f t="shared" si="51"/>
        <v>4.4049244251350809E-35</v>
      </c>
      <c r="G380">
        <f t="shared" si="51"/>
        <v>4.2934278417699345E-55</v>
      </c>
      <c r="H380">
        <f t="shared" si="51"/>
        <v>2.9049453761555989E-42</v>
      </c>
      <c r="I380">
        <f t="shared" si="51"/>
        <v>2.5853817898565886E-75</v>
      </c>
      <c r="J380">
        <f t="shared" si="51"/>
        <v>6.5179142728329325E-13</v>
      </c>
      <c r="K380">
        <f t="shared" si="48"/>
        <v>6.5179142728329325E-13</v>
      </c>
      <c r="L380">
        <f t="shared" si="49"/>
        <v>66.432365595452467</v>
      </c>
      <c r="M380">
        <f t="shared" si="50"/>
        <v>4413.2591986078569</v>
      </c>
    </row>
    <row r="381" spans="1:13" x14ac:dyDescent="0.25">
      <c r="A381" s="9">
        <v>961.44999999998299</v>
      </c>
      <c r="B381" s="10">
        <v>150</v>
      </c>
      <c r="C381">
        <f t="shared" si="45"/>
        <v>77.295333985165598</v>
      </c>
      <c r="D381">
        <f t="shared" si="46"/>
        <v>277.15000000001692</v>
      </c>
      <c r="E381">
        <f t="shared" si="47"/>
        <v>72.704666014834402</v>
      </c>
      <c r="F381">
        <f t="shared" si="51"/>
        <v>1.7290283666708702E-35</v>
      </c>
      <c r="G381">
        <f t="shared" si="51"/>
        <v>1.3493395238858809E-55</v>
      </c>
      <c r="H381">
        <f t="shared" si="51"/>
        <v>1.0461482459561292E-42</v>
      </c>
      <c r="I381">
        <f t="shared" si="51"/>
        <v>6.7561740718437519E-76</v>
      </c>
      <c r="J381">
        <f t="shared" si="51"/>
        <v>3.6704939650828004E-13</v>
      </c>
      <c r="K381">
        <f t="shared" si="48"/>
        <v>3.6704939650828004E-13</v>
      </c>
      <c r="L381">
        <f t="shared" si="49"/>
        <v>72.704666014834032</v>
      </c>
      <c r="M381">
        <f t="shared" si="50"/>
        <v>5285.9684603285623</v>
      </c>
    </row>
    <row r="382" spans="1:13" x14ac:dyDescent="0.25">
      <c r="A382" s="9">
        <v>961.49999999998295</v>
      </c>
      <c r="B382" s="10">
        <v>148</v>
      </c>
      <c r="C382">
        <f t="shared" si="45"/>
        <v>77.023033565785227</v>
      </c>
      <c r="D382">
        <f t="shared" si="46"/>
        <v>277.10000000001696</v>
      </c>
      <c r="E382">
        <f t="shared" si="47"/>
        <v>70.976966434214773</v>
      </c>
      <c r="F382">
        <f t="shared" si="51"/>
        <v>6.7524069596499502E-36</v>
      </c>
      <c r="G382">
        <f t="shared" si="51"/>
        <v>4.2192100659493047E-56</v>
      </c>
      <c r="H382">
        <f t="shared" si="51"/>
        <v>3.7483602667794903E-43</v>
      </c>
      <c r="I382">
        <f t="shared" si="51"/>
        <v>1.7565875861783035E-76</v>
      </c>
      <c r="J382">
        <f t="shared" si="51"/>
        <v>2.056521329698278E-13</v>
      </c>
      <c r="K382">
        <f t="shared" si="48"/>
        <v>2.056521329698278E-13</v>
      </c>
      <c r="L382">
        <f t="shared" si="49"/>
        <v>70.976966434214575</v>
      </c>
      <c r="M382">
        <f t="shared" si="50"/>
        <v>5037.7297642036219</v>
      </c>
    </row>
    <row r="383" spans="1:13" x14ac:dyDescent="0.25">
      <c r="A383" s="9">
        <v>961.54999999998302</v>
      </c>
      <c r="B383" s="10">
        <v>134</v>
      </c>
      <c r="C383">
        <f t="shared" si="45"/>
        <v>76.750733146403945</v>
      </c>
      <c r="D383">
        <f t="shared" si="46"/>
        <v>277.05000000001689</v>
      </c>
      <c r="E383">
        <f t="shared" si="47"/>
        <v>57.249266853596055</v>
      </c>
      <c r="F383">
        <f t="shared" si="51"/>
        <v>2.623662287907576E-36</v>
      </c>
      <c r="G383">
        <f t="shared" si="51"/>
        <v>1.3126045010961248E-56</v>
      </c>
      <c r="H383">
        <f t="shared" si="51"/>
        <v>1.3362331867032876E-43</v>
      </c>
      <c r="I383">
        <f t="shared" si="51"/>
        <v>4.5439298871094264E-77</v>
      </c>
      <c r="J383">
        <f t="shared" si="51"/>
        <v>1.1463962474500672E-13</v>
      </c>
      <c r="K383">
        <f t="shared" si="48"/>
        <v>1.1463962474500672E-13</v>
      </c>
      <c r="L383">
        <f t="shared" si="49"/>
        <v>57.249266853595941</v>
      </c>
      <c r="M383">
        <f t="shared" si="50"/>
        <v>3277.4785552742387</v>
      </c>
    </row>
    <row r="384" spans="1:13" x14ac:dyDescent="0.25">
      <c r="A384" s="9">
        <v>961.59999999998297</v>
      </c>
      <c r="B384" s="10">
        <v>151</v>
      </c>
      <c r="C384">
        <f t="shared" si="45"/>
        <v>76.478432727023574</v>
      </c>
      <c r="D384">
        <f t="shared" si="46"/>
        <v>277.00000000001694</v>
      </c>
      <c r="E384">
        <f t="shared" si="47"/>
        <v>74.521567272976426</v>
      </c>
      <c r="F384">
        <f t="shared" si="51"/>
        <v>1.0142618502463952E-36</v>
      </c>
      <c r="G384">
        <f t="shared" si="51"/>
        <v>4.0628376037463619E-57</v>
      </c>
      <c r="H384">
        <f t="shared" si="51"/>
        <v>4.7393198039235752E-44</v>
      </c>
      <c r="I384">
        <f t="shared" si="51"/>
        <v>1.169462411867202E-77</v>
      </c>
      <c r="J384">
        <f t="shared" si="51"/>
        <v>6.3581259535353195E-14</v>
      </c>
      <c r="K384">
        <f t="shared" si="48"/>
        <v>6.3581259535353195E-14</v>
      </c>
      <c r="L384">
        <f t="shared" si="49"/>
        <v>74.52156727297637</v>
      </c>
      <c r="M384">
        <f t="shared" si="50"/>
        <v>5553.463988820743</v>
      </c>
    </row>
    <row r="385" spans="1:13" x14ac:dyDescent="0.25">
      <c r="A385" s="9">
        <v>961.64999999998304</v>
      </c>
      <c r="B385" s="10">
        <v>139</v>
      </c>
      <c r="C385">
        <f t="shared" si="45"/>
        <v>76.206132307642292</v>
      </c>
      <c r="D385">
        <f t="shared" si="46"/>
        <v>276.95000000001687</v>
      </c>
      <c r="E385">
        <f t="shared" si="47"/>
        <v>62.793867692357708</v>
      </c>
      <c r="F385">
        <f t="shared" si="51"/>
        <v>3.9010820238212992E-37</v>
      </c>
      <c r="G385">
        <f t="shared" si="51"/>
        <v>1.2511744619677214E-57</v>
      </c>
      <c r="H385">
        <f t="shared" si="51"/>
        <v>1.6724094416691979E-44</v>
      </c>
      <c r="I385">
        <f t="shared" si="51"/>
        <v>2.9945650195060244E-78</v>
      </c>
      <c r="J385">
        <f t="shared" si="51"/>
        <v>3.508458402808605E-14</v>
      </c>
      <c r="K385">
        <f t="shared" si="48"/>
        <v>3.508458402808605E-14</v>
      </c>
      <c r="L385">
        <f t="shared" si="49"/>
        <v>62.793867692357672</v>
      </c>
      <c r="M385">
        <f t="shared" si="50"/>
        <v>3943.0698197653205</v>
      </c>
    </row>
    <row r="386" spans="1:13" x14ac:dyDescent="0.25">
      <c r="A386" s="9">
        <v>961.69999999998299</v>
      </c>
      <c r="B386" s="10">
        <v>134</v>
      </c>
      <c r="C386">
        <f t="shared" si="45"/>
        <v>75.933831888261921</v>
      </c>
      <c r="D386">
        <f t="shared" si="46"/>
        <v>276.90000000001692</v>
      </c>
      <c r="E386">
        <f t="shared" si="47"/>
        <v>58.066168111738079</v>
      </c>
      <c r="F386">
        <f t="shared" si="51"/>
        <v>1.4928387745891404E-37</v>
      </c>
      <c r="G386">
        <f t="shared" si="51"/>
        <v>3.8335321765795117E-58</v>
      </c>
      <c r="H386">
        <f t="shared" si="51"/>
        <v>5.8716754125747073E-45</v>
      </c>
      <c r="I386">
        <f t="shared" si="51"/>
        <v>7.6291132249214576E-79</v>
      </c>
      <c r="J386">
        <f t="shared" si="51"/>
        <v>1.9261777871863442E-14</v>
      </c>
      <c r="K386">
        <f t="shared" si="48"/>
        <v>1.9261777871863442E-14</v>
      </c>
      <c r="L386">
        <f t="shared" si="49"/>
        <v>58.066168111738058</v>
      </c>
      <c r="M386">
        <f t="shared" si="50"/>
        <v>3371.6798791806259</v>
      </c>
    </row>
    <row r="387" spans="1:13" x14ac:dyDescent="0.25">
      <c r="A387" s="9">
        <v>961.74999999998295</v>
      </c>
      <c r="B387" s="10">
        <v>120</v>
      </c>
      <c r="C387">
        <f t="shared" si="45"/>
        <v>75.661531468881549</v>
      </c>
      <c r="D387">
        <f t="shared" si="46"/>
        <v>276.85000000001696</v>
      </c>
      <c r="E387">
        <f t="shared" si="47"/>
        <v>44.338468531118451</v>
      </c>
      <c r="F387">
        <f t="shared" si="51"/>
        <v>5.6837316538225322E-38</v>
      </c>
      <c r="G387">
        <f t="shared" si="51"/>
        <v>1.1686196592286321E-58</v>
      </c>
      <c r="H387">
        <f t="shared" si="51"/>
        <v>2.051040812752063E-45</v>
      </c>
      <c r="I387">
        <f t="shared" si="51"/>
        <v>1.9337806367184306E-79</v>
      </c>
      <c r="J387">
        <f t="shared" si="51"/>
        <v>1.0521296081599396E-14</v>
      </c>
      <c r="K387">
        <f t="shared" si="48"/>
        <v>1.0521296081599396E-14</v>
      </c>
      <c r="L387">
        <f t="shared" si="49"/>
        <v>44.338468531118444</v>
      </c>
      <c r="M387">
        <f t="shared" si="50"/>
        <v>1965.8997916849805</v>
      </c>
    </row>
    <row r="388" spans="1:13" x14ac:dyDescent="0.25">
      <c r="A388" s="9">
        <v>961.79999999998302</v>
      </c>
      <c r="B388" s="10">
        <v>115</v>
      </c>
      <c r="C388">
        <f t="shared" si="45"/>
        <v>75.389231049500268</v>
      </c>
      <c r="D388">
        <f t="shared" si="46"/>
        <v>276.80000000001689</v>
      </c>
      <c r="E388">
        <f t="shared" si="47"/>
        <v>39.610768950499732</v>
      </c>
      <c r="F388">
        <f t="shared" si="51"/>
        <v>2.1530150101749028E-38</v>
      </c>
      <c r="G388">
        <f t="shared" si="51"/>
        <v>3.5443785270309092E-59</v>
      </c>
      <c r="H388">
        <f t="shared" si="51"/>
        <v>7.128192155752148E-46</v>
      </c>
      <c r="I388">
        <f t="shared" si="51"/>
        <v>4.8767802639293929E-80</v>
      </c>
      <c r="J388">
        <f t="shared" si="51"/>
        <v>5.7178788333454715E-15</v>
      </c>
      <c r="K388">
        <f t="shared" si="48"/>
        <v>5.7178788333454715E-15</v>
      </c>
      <c r="L388">
        <f t="shared" si="49"/>
        <v>39.610768950499725</v>
      </c>
      <c r="M388">
        <f t="shared" si="50"/>
        <v>1569.0130168498731</v>
      </c>
    </row>
    <row r="389" spans="1:13" x14ac:dyDescent="0.25">
      <c r="A389" s="9">
        <v>961.84999999998297</v>
      </c>
      <c r="B389" s="10">
        <v>140</v>
      </c>
      <c r="C389">
        <f t="shared" si="45"/>
        <v>75.116930630119896</v>
      </c>
      <c r="D389">
        <f t="shared" si="46"/>
        <v>276.75000000001694</v>
      </c>
      <c r="E389">
        <f t="shared" si="47"/>
        <v>64.883069369880104</v>
      </c>
      <c r="F389">
        <f t="shared" si="51"/>
        <v>8.1143434058539136E-39</v>
      </c>
      <c r="G389">
        <f t="shared" si="51"/>
        <v>1.0695469146487626E-59</v>
      </c>
      <c r="H389">
        <f t="shared" si="51"/>
        <v>2.4647752729157831E-46</v>
      </c>
      <c r="I389">
        <f t="shared" si="51"/>
        <v>1.2236353132007925E-80</v>
      </c>
      <c r="J389">
        <f t="shared" si="51"/>
        <v>3.0916725315246377E-15</v>
      </c>
      <c r="K389">
        <f t="shared" si="48"/>
        <v>3.0916725315246377E-15</v>
      </c>
      <c r="L389">
        <f t="shared" si="49"/>
        <v>64.883069369880104</v>
      </c>
      <c r="M389">
        <f t="shared" si="50"/>
        <v>4209.8126908566737</v>
      </c>
    </row>
    <row r="390" spans="1:13" x14ac:dyDescent="0.25">
      <c r="A390" s="9">
        <v>961.89999999998304</v>
      </c>
      <c r="B390" s="10">
        <v>128</v>
      </c>
      <c r="C390">
        <f t="shared" si="45"/>
        <v>74.844630210738615</v>
      </c>
      <c r="D390">
        <f t="shared" si="46"/>
        <v>276.70000000001687</v>
      </c>
      <c r="E390">
        <f t="shared" si="47"/>
        <v>53.155369789261385</v>
      </c>
      <c r="F390">
        <f t="shared" si="51"/>
        <v>3.042653819601873E-39</v>
      </c>
      <c r="G390">
        <f t="shared" si="51"/>
        <v>3.2110895358479794E-60</v>
      </c>
      <c r="H390">
        <f t="shared" si="51"/>
        <v>8.4794579712255052E-47</v>
      </c>
      <c r="I390">
        <f t="shared" si="51"/>
        <v>3.0546654279978009E-81</v>
      </c>
      <c r="J390">
        <f t="shared" si="51"/>
        <v>1.6632014709563637E-15</v>
      </c>
      <c r="K390">
        <f t="shared" si="48"/>
        <v>1.6632014709563637E-15</v>
      </c>
      <c r="L390">
        <f t="shared" si="49"/>
        <v>53.155369789261385</v>
      </c>
      <c r="M390">
        <f t="shared" si="50"/>
        <v>2825.4933374331222</v>
      </c>
    </row>
    <row r="391" spans="1:13" x14ac:dyDescent="0.25">
      <c r="A391" s="9">
        <v>961.94999999998299</v>
      </c>
      <c r="B391" s="10">
        <v>144</v>
      </c>
      <c r="C391">
        <f t="shared" ref="C391:C454" si="52">$P$12*A391+$Q$12</f>
        <v>74.572329791358243</v>
      </c>
      <c r="D391">
        <f t="shared" ref="D391:D454" si="53">$E$2-A391-$N$5</f>
        <v>276.65000000001692</v>
      </c>
      <c r="E391">
        <f t="shared" ref="E391:E454" si="54">B391-C391</f>
        <v>69.427670208641757</v>
      </c>
      <c r="F391">
        <f t="shared" si="51"/>
        <v>1.1351272149077117E-39</v>
      </c>
      <c r="G391">
        <f t="shared" si="51"/>
        <v>9.5917494315488758E-61</v>
      </c>
      <c r="H391">
        <f t="shared" si="51"/>
        <v>2.9023627336769676E-47</v>
      </c>
      <c r="I391">
        <f t="shared" si="51"/>
        <v>7.5869658825821392E-82</v>
      </c>
      <c r="J391">
        <f t="shared" si="51"/>
        <v>8.9020302773020361E-16</v>
      </c>
      <c r="K391">
        <f t="shared" ref="K391:K454" si="55">F391+G391+H391+I391+J391</f>
        <v>8.9020302773020361E-16</v>
      </c>
      <c r="L391">
        <f t="shared" ref="L391:L454" si="56">E391-K391</f>
        <v>69.427670208641757</v>
      </c>
      <c r="M391">
        <f t="shared" ref="M391:M454" si="57">(L391)^2</f>
        <v>4820.201390599922</v>
      </c>
    </row>
    <row r="392" spans="1:13" x14ac:dyDescent="0.25">
      <c r="A392" s="9">
        <v>961.99999999998295</v>
      </c>
      <c r="B392" s="10">
        <v>103</v>
      </c>
      <c r="C392">
        <f t="shared" si="52"/>
        <v>74.300029371977871</v>
      </c>
      <c r="D392">
        <f t="shared" si="53"/>
        <v>276.60000000001696</v>
      </c>
      <c r="E392">
        <f t="shared" si="54"/>
        <v>28.699970628022129</v>
      </c>
      <c r="F392">
        <f t="shared" si="51"/>
        <v>4.2133677123513916E-40</v>
      </c>
      <c r="G392">
        <f t="shared" si="51"/>
        <v>2.8505986056372361E-61</v>
      </c>
      <c r="H392">
        <f t="shared" si="51"/>
        <v>9.8838949265419295E-48</v>
      </c>
      <c r="I392">
        <f t="shared" si="51"/>
        <v>1.8748453335728067E-82</v>
      </c>
      <c r="J392">
        <f t="shared" si="51"/>
        <v>4.7405213551764302E-16</v>
      </c>
      <c r="K392">
        <f t="shared" si="55"/>
        <v>4.7405213551764302E-16</v>
      </c>
      <c r="L392">
        <f t="shared" si="56"/>
        <v>28.699970628022129</v>
      </c>
      <c r="M392">
        <f t="shared" si="57"/>
        <v>823.68831404933292</v>
      </c>
    </row>
    <row r="393" spans="1:13" x14ac:dyDescent="0.25">
      <c r="A393" s="9">
        <v>962.04999999998302</v>
      </c>
      <c r="B393" s="10">
        <v>120</v>
      </c>
      <c r="C393">
        <f t="shared" si="52"/>
        <v>74.02772895259659</v>
      </c>
      <c r="D393">
        <f t="shared" si="53"/>
        <v>276.55000000001689</v>
      </c>
      <c r="E393">
        <f t="shared" si="54"/>
        <v>45.97227104740341</v>
      </c>
      <c r="F393">
        <f t="shared" si="51"/>
        <v>1.5559907944202713E-40</v>
      </c>
      <c r="G393">
        <f t="shared" si="51"/>
        <v>8.4288271015715747E-62</v>
      </c>
      <c r="H393">
        <f t="shared" si="51"/>
        <v>3.3488630240715298E-48</v>
      </c>
      <c r="I393">
        <f t="shared" si="51"/>
        <v>4.6095188453687996E-83</v>
      </c>
      <c r="J393">
        <f t="shared" si="51"/>
        <v>2.5116318473217373E-16</v>
      </c>
      <c r="K393">
        <f t="shared" si="55"/>
        <v>2.5116318473217373E-16</v>
      </c>
      <c r="L393">
        <f t="shared" si="56"/>
        <v>45.97227104740341</v>
      </c>
      <c r="M393">
        <f t="shared" si="57"/>
        <v>2113.4497052559259</v>
      </c>
    </row>
    <row r="394" spans="1:13" x14ac:dyDescent="0.25">
      <c r="A394" s="9">
        <v>962.09999999998297</v>
      </c>
      <c r="B394" s="10">
        <v>121</v>
      </c>
      <c r="C394">
        <f t="shared" si="52"/>
        <v>73.755428533216218</v>
      </c>
      <c r="D394">
        <f t="shared" si="53"/>
        <v>276.50000000001694</v>
      </c>
      <c r="E394">
        <f t="shared" si="54"/>
        <v>47.244571466783782</v>
      </c>
      <c r="F394">
        <f t="shared" si="51"/>
        <v>5.7171227559891244E-41</v>
      </c>
      <c r="G394">
        <f t="shared" si="51"/>
        <v>2.4796538313544636E-62</v>
      </c>
      <c r="H394">
        <f t="shared" si="51"/>
        <v>1.1289104218310982E-48</v>
      </c>
      <c r="I394">
        <f t="shared" si="51"/>
        <v>1.1275571862649285E-83</v>
      </c>
      <c r="J394">
        <f t="shared" si="51"/>
        <v>1.3239716593697939E-16</v>
      </c>
      <c r="K394">
        <f t="shared" si="55"/>
        <v>1.3239716593697939E-16</v>
      </c>
      <c r="L394">
        <f t="shared" si="56"/>
        <v>47.244571466783782</v>
      </c>
      <c r="M394">
        <f t="shared" si="57"/>
        <v>2232.0495330800404</v>
      </c>
    </row>
    <row r="395" spans="1:13" x14ac:dyDescent="0.25">
      <c r="A395" s="9">
        <v>962.14999999998304</v>
      </c>
      <c r="B395" s="10">
        <v>148</v>
      </c>
      <c r="C395">
        <f t="shared" si="52"/>
        <v>73.483128113834937</v>
      </c>
      <c r="D395">
        <f t="shared" si="53"/>
        <v>276.45000000001687</v>
      </c>
      <c r="E395">
        <f t="shared" si="54"/>
        <v>74.516871886165063</v>
      </c>
      <c r="F395">
        <f t="shared" si="51"/>
        <v>2.0899738154033845E-41</v>
      </c>
      <c r="G395">
        <f t="shared" si="51"/>
        <v>7.2578468575724733E-63</v>
      </c>
      <c r="H395">
        <f t="shared" si="51"/>
        <v>3.7862947045777153E-49</v>
      </c>
      <c r="I395">
        <f t="shared" si="51"/>
        <v>2.7441913633719458E-84</v>
      </c>
      <c r="J395">
        <f t="shared" si="51"/>
        <v>6.9437524574185051E-17</v>
      </c>
      <c r="K395">
        <f t="shared" si="55"/>
        <v>6.9437524574185051E-17</v>
      </c>
      <c r="L395">
        <f t="shared" si="56"/>
        <v>74.516871886165063</v>
      </c>
      <c r="M395">
        <f t="shared" si="57"/>
        <v>5552.7641956991374</v>
      </c>
    </row>
    <row r="396" spans="1:13" x14ac:dyDescent="0.25">
      <c r="A396" s="9">
        <v>962.19999999998299</v>
      </c>
      <c r="B396" s="10">
        <v>106</v>
      </c>
      <c r="C396">
        <f t="shared" si="52"/>
        <v>73.210827694454565</v>
      </c>
      <c r="D396">
        <f t="shared" si="53"/>
        <v>276.40000000001692</v>
      </c>
      <c r="E396">
        <f t="shared" si="54"/>
        <v>32.789172305545435</v>
      </c>
      <c r="F396">
        <f t="shared" si="51"/>
        <v>7.6014598566540948E-42</v>
      </c>
      <c r="G396">
        <f t="shared" si="51"/>
        <v>2.1135736120171798E-63</v>
      </c>
      <c r="H396">
        <f t="shared" si="51"/>
        <v>1.2634619849642239E-49</v>
      </c>
      <c r="I396">
        <f t="shared" si="51"/>
        <v>6.6448172741818618E-85</v>
      </c>
      <c r="J396">
        <f t="shared" si="51"/>
        <v>3.62328590718447E-17</v>
      </c>
      <c r="K396">
        <f t="shared" si="55"/>
        <v>3.62328590718447E-17</v>
      </c>
      <c r="L396">
        <f t="shared" si="56"/>
        <v>32.789172305545435</v>
      </c>
      <c r="M396">
        <f t="shared" si="57"/>
        <v>1075.1298204827478</v>
      </c>
    </row>
    <row r="397" spans="1:13" x14ac:dyDescent="0.25">
      <c r="A397" s="9">
        <v>962.24999999998204</v>
      </c>
      <c r="B397" s="10">
        <v>122</v>
      </c>
      <c r="C397">
        <f t="shared" si="52"/>
        <v>72.938527275078741</v>
      </c>
      <c r="D397">
        <f t="shared" si="53"/>
        <v>276.35000000001787</v>
      </c>
      <c r="E397">
        <f t="shared" si="54"/>
        <v>49.061472724921259</v>
      </c>
      <c r="F397">
        <f t="shared" si="51"/>
        <v>2.7507175688619558E-42</v>
      </c>
      <c r="G397">
        <f t="shared" si="51"/>
        <v>6.1237829558846897E-64</v>
      </c>
      <c r="H397">
        <f t="shared" si="51"/>
        <v>4.1947180843562408E-50</v>
      </c>
      <c r="I397">
        <f t="shared" si="51"/>
        <v>1.6008274622798081E-85</v>
      </c>
      <c r="J397">
        <f t="shared" si="51"/>
        <v>1.8810650453349698E-17</v>
      </c>
      <c r="K397">
        <f t="shared" si="55"/>
        <v>1.8810650453349698E-17</v>
      </c>
      <c r="L397">
        <f t="shared" si="56"/>
        <v>49.061472724921259</v>
      </c>
      <c r="M397">
        <f t="shared" si="57"/>
        <v>2407.0281059381928</v>
      </c>
    </row>
    <row r="398" spans="1:13" x14ac:dyDescent="0.25">
      <c r="A398" s="9">
        <v>962.29999999998199</v>
      </c>
      <c r="B398" s="10">
        <v>115</v>
      </c>
      <c r="C398">
        <f t="shared" si="52"/>
        <v>72.666226855698369</v>
      </c>
      <c r="D398">
        <f t="shared" si="53"/>
        <v>276.30000000001792</v>
      </c>
      <c r="E398">
        <f t="shared" si="54"/>
        <v>42.333773144301631</v>
      </c>
      <c r="F398">
        <f t="shared" si="51"/>
        <v>9.903480023605543E-43</v>
      </c>
      <c r="G398">
        <f t="shared" si="51"/>
        <v>1.7652858288707749E-64</v>
      </c>
      <c r="H398">
        <f t="shared" si="51"/>
        <v>1.385594692137745E-50</v>
      </c>
      <c r="I398">
        <f t="shared" si="51"/>
        <v>3.8370622319201325E-86</v>
      </c>
      <c r="J398">
        <f t="shared" si="51"/>
        <v>9.7162315351493478E-18</v>
      </c>
      <c r="K398">
        <f t="shared" si="55"/>
        <v>9.7162315351493478E-18</v>
      </c>
      <c r="L398">
        <f t="shared" si="56"/>
        <v>42.333773144301631</v>
      </c>
      <c r="M398">
        <f t="shared" si="57"/>
        <v>1792.148348633194</v>
      </c>
    </row>
    <row r="399" spans="1:13" x14ac:dyDescent="0.25">
      <c r="A399" s="9">
        <v>962.34999999998195</v>
      </c>
      <c r="B399" s="10">
        <v>121</v>
      </c>
      <c r="C399">
        <f t="shared" si="52"/>
        <v>72.393926436317997</v>
      </c>
      <c r="D399">
        <f t="shared" si="53"/>
        <v>276.25000000001796</v>
      </c>
      <c r="E399">
        <f t="shared" si="54"/>
        <v>48.606073563682003</v>
      </c>
      <c r="F399">
        <f t="shared" si="51"/>
        <v>3.547500718844039E-43</v>
      </c>
      <c r="G399">
        <f t="shared" si="51"/>
        <v>5.0629438819612923E-65</v>
      </c>
      <c r="H399">
        <f t="shared" si="51"/>
        <v>4.5536796750553739E-51</v>
      </c>
      <c r="I399">
        <f t="shared" si="51"/>
        <v>9.1505246113265662E-87</v>
      </c>
      <c r="J399">
        <f t="shared" si="51"/>
        <v>4.9932663313057243E-18</v>
      </c>
      <c r="K399">
        <f t="shared" si="55"/>
        <v>4.9932663313057243E-18</v>
      </c>
      <c r="L399">
        <f t="shared" si="56"/>
        <v>48.606073563682003</v>
      </c>
      <c r="M399">
        <f t="shared" si="57"/>
        <v>2362.5503872780664</v>
      </c>
    </row>
    <row r="400" spans="1:13" x14ac:dyDescent="0.25">
      <c r="A400" s="9">
        <v>962.39999999998201</v>
      </c>
      <c r="B400" s="10">
        <v>123</v>
      </c>
      <c r="C400">
        <f t="shared" si="52"/>
        <v>72.121626016936716</v>
      </c>
      <c r="D400">
        <f t="shared" si="53"/>
        <v>276.20000000001789</v>
      </c>
      <c r="E400">
        <f t="shared" si="54"/>
        <v>50.878373983063284</v>
      </c>
      <c r="F400">
        <f t="shared" si="51"/>
        <v>1.2642995635142021E-43</v>
      </c>
      <c r="G400">
        <f t="shared" si="51"/>
        <v>1.4447211347593313E-65</v>
      </c>
      <c r="H400">
        <f t="shared" si="51"/>
        <v>1.4889550160323278E-51</v>
      </c>
      <c r="I400">
        <f t="shared" si="51"/>
        <v>2.1711307461998765E-87</v>
      </c>
      <c r="J400">
        <f t="shared" si="51"/>
        <v>2.5530800998241061E-18</v>
      </c>
      <c r="K400">
        <f t="shared" si="55"/>
        <v>2.5530800998241061E-18</v>
      </c>
      <c r="L400">
        <f t="shared" si="56"/>
        <v>50.878373983063284</v>
      </c>
      <c r="M400">
        <f t="shared" si="57"/>
        <v>2588.608939160451</v>
      </c>
    </row>
    <row r="401" spans="1:13" x14ac:dyDescent="0.25">
      <c r="A401" s="9">
        <v>962.44999999998197</v>
      </c>
      <c r="B401" s="10">
        <v>101</v>
      </c>
      <c r="C401">
        <f t="shared" si="52"/>
        <v>71.849325597556344</v>
      </c>
      <c r="D401">
        <f t="shared" si="53"/>
        <v>276.15000000001794</v>
      </c>
      <c r="E401">
        <f t="shared" si="54"/>
        <v>29.150674402443656</v>
      </c>
      <c r="F401">
        <f t="shared" si="51"/>
        <v>4.4830162955808106E-44</v>
      </c>
      <c r="G401">
        <f t="shared" si="51"/>
        <v>4.1016421950067241E-66</v>
      </c>
      <c r="H401">
        <f t="shared" si="51"/>
        <v>4.8438815065453163E-52</v>
      </c>
      <c r="I401">
        <f t="shared" si="51"/>
        <v>5.1252941499386021E-88</v>
      </c>
      <c r="J401">
        <f t="shared" si="51"/>
        <v>1.298784160527779E-18</v>
      </c>
      <c r="K401">
        <f t="shared" si="55"/>
        <v>1.298784160527779E-18</v>
      </c>
      <c r="L401">
        <f t="shared" si="56"/>
        <v>29.150674402443656</v>
      </c>
      <c r="M401">
        <f t="shared" si="57"/>
        <v>849.76181811728384</v>
      </c>
    </row>
    <row r="402" spans="1:13" x14ac:dyDescent="0.25">
      <c r="A402" s="9">
        <v>962.49999999998204</v>
      </c>
      <c r="B402" s="10">
        <v>109</v>
      </c>
      <c r="C402">
        <f t="shared" si="52"/>
        <v>71.577025178175063</v>
      </c>
      <c r="D402">
        <f t="shared" si="53"/>
        <v>276.10000000001787</v>
      </c>
      <c r="E402">
        <f t="shared" si="54"/>
        <v>37.422974821824937</v>
      </c>
      <c r="F402">
        <f t="shared" si="51"/>
        <v>1.5815520180620302E-44</v>
      </c>
      <c r="G402">
        <f t="shared" si="51"/>
        <v>1.1585755307579097E-66</v>
      </c>
      <c r="H402">
        <f t="shared" si="51"/>
        <v>1.5678275001707559E-52</v>
      </c>
      <c r="I402">
        <f t="shared" si="51"/>
        <v>1.2037725806934658E-88</v>
      </c>
      <c r="J402">
        <f t="shared" si="51"/>
        <v>6.5735861681915635E-19</v>
      </c>
      <c r="K402">
        <f t="shared" si="55"/>
        <v>6.5735861681915635E-19</v>
      </c>
      <c r="L402">
        <f t="shared" si="56"/>
        <v>37.422974821824937</v>
      </c>
      <c r="M402">
        <f t="shared" si="57"/>
        <v>1400.4790445149431</v>
      </c>
    </row>
    <row r="403" spans="1:13" x14ac:dyDescent="0.25">
      <c r="A403" s="9">
        <v>962.54999999998199</v>
      </c>
      <c r="B403" s="10">
        <v>88</v>
      </c>
      <c r="C403">
        <f t="shared" si="52"/>
        <v>71.304724758794691</v>
      </c>
      <c r="D403">
        <f t="shared" si="53"/>
        <v>276.05000000001792</v>
      </c>
      <c r="E403">
        <f t="shared" si="54"/>
        <v>16.695275241205309</v>
      </c>
      <c r="F403">
        <f t="shared" si="51"/>
        <v>5.5512332713876818E-45</v>
      </c>
      <c r="G403">
        <f t="shared" si="51"/>
        <v>3.2559952696705935E-67</v>
      </c>
      <c r="H403">
        <f t="shared" si="51"/>
        <v>5.0488896488802302E-53</v>
      </c>
      <c r="I403">
        <f t="shared" si="51"/>
        <v>2.8129559538113683E-89</v>
      </c>
      <c r="J403">
        <f t="shared" si="51"/>
        <v>3.3102482941453119E-19</v>
      </c>
      <c r="K403">
        <f t="shared" si="55"/>
        <v>3.3102482941453119E-19</v>
      </c>
      <c r="L403">
        <f t="shared" si="56"/>
        <v>16.695275241205309</v>
      </c>
      <c r="M403">
        <f t="shared" si="57"/>
        <v>278.73221537960296</v>
      </c>
    </row>
    <row r="404" spans="1:13" x14ac:dyDescent="0.25">
      <c r="A404" s="9">
        <v>962.59999999998195</v>
      </c>
      <c r="B404" s="10">
        <v>125</v>
      </c>
      <c r="C404">
        <f t="shared" si="52"/>
        <v>71.03242433941341</v>
      </c>
      <c r="D404">
        <f t="shared" si="53"/>
        <v>276.00000000001796</v>
      </c>
      <c r="E404">
        <f t="shared" si="54"/>
        <v>53.96757566058659</v>
      </c>
      <c r="F404">
        <f t="shared" si="51"/>
        <v>1.938600443963682E-45</v>
      </c>
      <c r="G404">
        <f t="shared" si="51"/>
        <v>9.1040788876703985E-68</v>
      </c>
      <c r="H404">
        <f t="shared" si="51"/>
        <v>1.6176565220884552E-53</v>
      </c>
      <c r="I404">
        <f t="shared" si="51"/>
        <v>6.5399473283057982E-90</v>
      </c>
      <c r="J404">
        <f t="shared" si="51"/>
        <v>1.6584852536258601E-19</v>
      </c>
      <c r="K404">
        <f t="shared" si="55"/>
        <v>1.6584852536258601E-19</v>
      </c>
      <c r="L404">
        <f t="shared" si="56"/>
        <v>53.96757566058659</v>
      </c>
      <c r="M404">
        <f t="shared" si="57"/>
        <v>2912.4992226811382</v>
      </c>
    </row>
    <row r="405" spans="1:13" x14ac:dyDescent="0.25">
      <c r="A405" s="9">
        <v>962.64999999998201</v>
      </c>
      <c r="B405" s="10">
        <v>94</v>
      </c>
      <c r="C405">
        <f t="shared" si="52"/>
        <v>70.760123920033038</v>
      </c>
      <c r="D405">
        <f t="shared" si="53"/>
        <v>275.95000000001789</v>
      </c>
      <c r="E405">
        <f t="shared" si="54"/>
        <v>23.239876079966962</v>
      </c>
      <c r="F405">
        <f t="shared" si="51"/>
        <v>6.735657131041789E-46</v>
      </c>
      <c r="G405">
        <f t="shared" si="51"/>
        <v>2.5326845023519499E-68</v>
      </c>
      <c r="H405">
        <f t="shared" si="51"/>
        <v>5.1566728667472853E-54</v>
      </c>
      <c r="I405">
        <f t="shared" si="51"/>
        <v>1.5127891567361095E-90</v>
      </c>
      <c r="J405">
        <f t="shared" si="51"/>
        <v>8.2671438006822602E-20</v>
      </c>
      <c r="K405">
        <f t="shared" si="55"/>
        <v>8.2671438006822602E-20</v>
      </c>
      <c r="L405">
        <f t="shared" si="56"/>
        <v>23.239876079966962</v>
      </c>
      <c r="M405">
        <f t="shared" si="57"/>
        <v>540.09184021222052</v>
      </c>
    </row>
    <row r="406" spans="1:13" x14ac:dyDescent="0.25">
      <c r="A406" s="9">
        <v>962.69999999998197</v>
      </c>
      <c r="B406" s="10">
        <v>104</v>
      </c>
      <c r="C406">
        <f t="shared" si="52"/>
        <v>70.487823500651757</v>
      </c>
      <c r="D406">
        <f t="shared" si="53"/>
        <v>275.90000000001794</v>
      </c>
      <c r="E406">
        <f t="shared" si="54"/>
        <v>33.512176499348243</v>
      </c>
      <c r="F406">
        <f t="shared" si="51"/>
        <v>2.3284368809405818E-46</v>
      </c>
      <c r="G406">
        <f t="shared" si="51"/>
        <v>7.0100159669008895E-69</v>
      </c>
      <c r="H406">
        <f t="shared" si="51"/>
        <v>1.6354816768568097E-54</v>
      </c>
      <c r="I406">
        <f t="shared" si="51"/>
        <v>3.4815720639232443E-91</v>
      </c>
      <c r="J406">
        <f t="shared" si="51"/>
        <v>4.1000787957174819E-20</v>
      </c>
      <c r="K406">
        <f t="shared" si="55"/>
        <v>4.1000787957174819E-20</v>
      </c>
      <c r="L406">
        <f t="shared" si="56"/>
        <v>33.512176499348243</v>
      </c>
      <c r="M406">
        <f t="shared" si="57"/>
        <v>1123.0659737234687</v>
      </c>
    </row>
    <row r="407" spans="1:13" x14ac:dyDescent="0.25">
      <c r="A407" s="9">
        <v>962.74999999998204</v>
      </c>
      <c r="B407" s="10">
        <v>91</v>
      </c>
      <c r="C407">
        <f t="shared" si="52"/>
        <v>70.215523081271385</v>
      </c>
      <c r="D407">
        <f t="shared" si="53"/>
        <v>275.85000000001787</v>
      </c>
      <c r="E407">
        <f t="shared" si="54"/>
        <v>20.784476918728615</v>
      </c>
      <c r="F407">
        <f t="shared" si="51"/>
        <v>8.0083270512919386E-47</v>
      </c>
      <c r="G407">
        <f t="shared" si="51"/>
        <v>1.9304108730736075E-69</v>
      </c>
      <c r="H407">
        <f t="shared" si="51"/>
        <v>5.1607713536177183E-55</v>
      </c>
      <c r="I407">
        <f t="shared" si="51"/>
        <v>7.9719617918885604E-92</v>
      </c>
      <c r="J407">
        <f t="shared" si="51"/>
        <v>2.0231204869399346E-20</v>
      </c>
      <c r="K407">
        <f t="shared" si="55"/>
        <v>2.0231204869399346E-20</v>
      </c>
      <c r="L407">
        <f t="shared" si="56"/>
        <v>20.784476918728615</v>
      </c>
      <c r="M407">
        <f t="shared" si="57"/>
        <v>431.99448078516252</v>
      </c>
    </row>
    <row r="408" spans="1:13" x14ac:dyDescent="0.25">
      <c r="A408" s="9">
        <v>962.79999999998199</v>
      </c>
      <c r="B408" s="10">
        <v>89</v>
      </c>
      <c r="C408">
        <f t="shared" si="52"/>
        <v>69.943222661890104</v>
      </c>
      <c r="D408">
        <f t="shared" si="53"/>
        <v>275.80000000001792</v>
      </c>
      <c r="E408">
        <f t="shared" si="54"/>
        <v>19.056777338109896</v>
      </c>
      <c r="F408">
        <f t="shared" si="51"/>
        <v>2.7403874246078699E-47</v>
      </c>
      <c r="G408">
        <f t="shared" si="51"/>
        <v>5.2889971941729634E-70</v>
      </c>
      <c r="H408">
        <f t="shared" si="51"/>
        <v>1.6202289477219223E-55</v>
      </c>
      <c r="I408">
        <f t="shared" si="51"/>
        <v>1.8161338864086395E-92</v>
      </c>
      <c r="J408">
        <f t="shared" si="51"/>
        <v>9.9321695894487254E-21</v>
      </c>
      <c r="K408">
        <f t="shared" si="55"/>
        <v>9.9321695894487254E-21</v>
      </c>
      <c r="L408">
        <f t="shared" si="56"/>
        <v>19.056777338109896</v>
      </c>
      <c r="M408">
        <f t="shared" si="57"/>
        <v>363.16076251429888</v>
      </c>
    </row>
    <row r="409" spans="1:13" x14ac:dyDescent="0.25">
      <c r="A409" s="9">
        <v>962.84999999998195</v>
      </c>
      <c r="B409" s="10">
        <v>101</v>
      </c>
      <c r="C409">
        <f t="shared" si="52"/>
        <v>69.670922242509732</v>
      </c>
      <c r="D409">
        <f t="shared" si="53"/>
        <v>275.75000000001796</v>
      </c>
      <c r="E409">
        <f t="shared" si="54"/>
        <v>31.329077757490268</v>
      </c>
      <c r="F409">
        <f t="shared" si="51"/>
        <v>9.3298565104995548E-48</v>
      </c>
      <c r="G409">
        <f t="shared" si="51"/>
        <v>1.4417493085777918E-70</v>
      </c>
      <c r="H409">
        <f t="shared" si="51"/>
        <v>5.0609376841239012E-56</v>
      </c>
      <c r="I409">
        <f t="shared" si="51"/>
        <v>4.1164547773580222E-93</v>
      </c>
      <c r="J409">
        <f t="shared" si="51"/>
        <v>4.8513134794703651E-21</v>
      </c>
      <c r="K409">
        <f t="shared" si="55"/>
        <v>4.8513134794703651E-21</v>
      </c>
      <c r="L409">
        <f t="shared" si="56"/>
        <v>31.329077757490268</v>
      </c>
      <c r="M409">
        <f t="shared" si="57"/>
        <v>981.51111313487138</v>
      </c>
    </row>
    <row r="410" spans="1:13" x14ac:dyDescent="0.25">
      <c r="A410" s="9">
        <v>962.89999999998201</v>
      </c>
      <c r="B410" s="10">
        <v>97</v>
      </c>
      <c r="C410">
        <f t="shared" si="52"/>
        <v>69.398621823128451</v>
      </c>
      <c r="D410">
        <f t="shared" si="53"/>
        <v>275.70000000001789</v>
      </c>
      <c r="E410">
        <f t="shared" si="54"/>
        <v>27.601378176871549</v>
      </c>
      <c r="F410">
        <f t="shared" si="51"/>
        <v>3.1603180875146144E-48</v>
      </c>
      <c r="G410">
        <f t="shared" si="51"/>
        <v>3.9102002633306717E-71</v>
      </c>
      <c r="H410">
        <f t="shared" si="51"/>
        <v>1.572817838190059E-56</v>
      </c>
      <c r="I410">
        <f t="shared" si="51"/>
        <v>9.2830709385898506E-94</v>
      </c>
      <c r="J410">
        <f t="shared" si="51"/>
        <v>2.3575851335496538E-21</v>
      </c>
      <c r="K410">
        <f t="shared" si="55"/>
        <v>2.3575851335496538E-21</v>
      </c>
      <c r="L410">
        <f t="shared" si="56"/>
        <v>27.601378176871549</v>
      </c>
      <c r="M410">
        <f t="shared" si="57"/>
        <v>761.83607726268099</v>
      </c>
    </row>
    <row r="411" spans="1:13" x14ac:dyDescent="0.25">
      <c r="A411" s="9">
        <v>962.94999999998197</v>
      </c>
      <c r="B411" s="10">
        <v>102</v>
      </c>
      <c r="C411">
        <f t="shared" si="52"/>
        <v>69.126321403748079</v>
      </c>
      <c r="D411">
        <f t="shared" si="53"/>
        <v>275.65000000001794</v>
      </c>
      <c r="E411">
        <f t="shared" si="54"/>
        <v>32.873678596251921</v>
      </c>
      <c r="F411">
        <f t="shared" si="51"/>
        <v>1.0650732142170584E-48</v>
      </c>
      <c r="G411">
        <f t="shared" si="51"/>
        <v>1.0551181240244887E-71</v>
      </c>
      <c r="H411">
        <f t="shared" si="51"/>
        <v>4.8631615421043376E-57</v>
      </c>
      <c r="I411">
        <f t="shared" si="51"/>
        <v>2.0828251992618368E-94</v>
      </c>
      <c r="J411">
        <f t="shared" si="51"/>
        <v>1.1399039633411391E-21</v>
      </c>
      <c r="K411">
        <f t="shared" si="55"/>
        <v>1.1399039633411391E-21</v>
      </c>
      <c r="L411">
        <f t="shared" si="56"/>
        <v>32.873678596251921</v>
      </c>
      <c r="M411">
        <f t="shared" si="57"/>
        <v>1080.6787444496717</v>
      </c>
    </row>
    <row r="412" spans="1:13" x14ac:dyDescent="0.25">
      <c r="A412" s="9">
        <v>962.99999999998204</v>
      </c>
      <c r="B412" s="10">
        <v>95</v>
      </c>
      <c r="C412">
        <f t="shared" si="52"/>
        <v>68.854020984366798</v>
      </c>
      <c r="D412">
        <f t="shared" si="53"/>
        <v>275.60000000001787</v>
      </c>
      <c r="E412">
        <f t="shared" si="54"/>
        <v>26.145979015633202</v>
      </c>
      <c r="F412">
        <f t="shared" si="51"/>
        <v>3.5712558283200874E-49</v>
      </c>
      <c r="G412">
        <f t="shared" si="51"/>
        <v>2.8326701049420047E-72</v>
      </c>
      <c r="H412">
        <f t="shared" si="51"/>
        <v>1.4960696045514494E-57</v>
      </c>
      <c r="I412">
        <f t="shared" si="51"/>
        <v>4.6495059861419169E-95</v>
      </c>
      <c r="J412">
        <f t="shared" si="51"/>
        <v>5.483552132394748E-22</v>
      </c>
      <c r="K412">
        <f t="shared" si="55"/>
        <v>5.483552132394748E-22</v>
      </c>
      <c r="L412">
        <f t="shared" si="56"/>
        <v>26.145979015633202</v>
      </c>
      <c r="M412">
        <f t="shared" si="57"/>
        <v>683.61221868593179</v>
      </c>
    </row>
    <row r="413" spans="1:13" x14ac:dyDescent="0.25">
      <c r="A413" s="9">
        <v>963.04999999998199</v>
      </c>
      <c r="B413" s="10">
        <v>96</v>
      </c>
      <c r="C413">
        <f t="shared" si="52"/>
        <v>68.581720564986426</v>
      </c>
      <c r="D413">
        <f t="shared" si="53"/>
        <v>275.55000000001792</v>
      </c>
      <c r="E413">
        <f t="shared" si="54"/>
        <v>27.418279435013574</v>
      </c>
      <c r="F413">
        <f t="shared" si="51"/>
        <v>1.191393689212312E-49</v>
      </c>
      <c r="G413">
        <f t="shared" si="51"/>
        <v>7.5663033459659775E-73</v>
      </c>
      <c r="H413">
        <f t="shared" si="51"/>
        <v>4.5790747877214077E-58</v>
      </c>
      <c r="I413">
        <f t="shared" si="51"/>
        <v>1.0326511490810699E-95</v>
      </c>
      <c r="J413">
        <f t="shared" si="51"/>
        <v>2.6245117614120596E-22</v>
      </c>
      <c r="K413">
        <f t="shared" si="55"/>
        <v>2.6245117614120596E-22</v>
      </c>
      <c r="L413">
        <f t="shared" si="56"/>
        <v>27.418279435013574</v>
      </c>
      <c r="M413">
        <f t="shared" si="57"/>
        <v>751.7620471764883</v>
      </c>
    </row>
    <row r="414" spans="1:13" x14ac:dyDescent="0.25">
      <c r="A414" s="9">
        <v>963.09999999998195</v>
      </c>
      <c r="B414" s="10">
        <v>77</v>
      </c>
      <c r="C414">
        <f t="shared" si="52"/>
        <v>68.309420145606055</v>
      </c>
      <c r="D414">
        <f t="shared" si="53"/>
        <v>275.50000000001796</v>
      </c>
      <c r="E414">
        <f t="shared" si="54"/>
        <v>8.6905798543939454</v>
      </c>
      <c r="F414">
        <f t="shared" si="51"/>
        <v>3.9544169784134205E-50</v>
      </c>
      <c r="G414">
        <f t="shared" si="51"/>
        <v>2.0107789599363972E-73</v>
      </c>
      <c r="H414">
        <f t="shared" si="51"/>
        <v>1.3944293251682092E-58</v>
      </c>
      <c r="I414">
        <f t="shared" si="51"/>
        <v>2.2818825525328634E-96</v>
      </c>
      <c r="J414">
        <f t="shared" si="51"/>
        <v>1.2497636925806944E-22</v>
      </c>
      <c r="K414">
        <f t="shared" si="55"/>
        <v>1.2497636925806944E-22</v>
      </c>
      <c r="L414">
        <f t="shared" si="56"/>
        <v>8.6905798543939454</v>
      </c>
      <c r="M414">
        <f t="shared" si="57"/>
        <v>75.526178205597887</v>
      </c>
    </row>
    <row r="415" spans="1:13" x14ac:dyDescent="0.25">
      <c r="A415" s="9">
        <v>963.14999999998201</v>
      </c>
      <c r="B415" s="10">
        <v>102</v>
      </c>
      <c r="C415">
        <f t="shared" si="52"/>
        <v>68.037119726224773</v>
      </c>
      <c r="D415">
        <f t="shared" si="53"/>
        <v>275.45000000001789</v>
      </c>
      <c r="E415">
        <f t="shared" si="54"/>
        <v>33.962880273775227</v>
      </c>
      <c r="F415">
        <f t="shared" si="51"/>
        <v>1.3058775703806231E-50</v>
      </c>
      <c r="G415">
        <f t="shared" si="51"/>
        <v>5.3166460585332421E-74</v>
      </c>
      <c r="H415">
        <f t="shared" si="51"/>
        <v>4.2248190423134455E-59</v>
      </c>
      <c r="I415">
        <f t="shared" si="51"/>
        <v>5.0167883174634899E-97</v>
      </c>
      <c r="J415">
        <f t="shared" si="51"/>
        <v>5.9210689386113328E-23</v>
      </c>
      <c r="K415">
        <f t="shared" si="55"/>
        <v>5.9210689386113328E-23</v>
      </c>
      <c r="L415">
        <f t="shared" si="56"/>
        <v>33.962880273775227</v>
      </c>
      <c r="M415">
        <f t="shared" si="57"/>
        <v>1153.4772364907903</v>
      </c>
    </row>
    <row r="416" spans="1:13" x14ac:dyDescent="0.25">
      <c r="A416" s="9">
        <v>963.19999999998197</v>
      </c>
      <c r="B416" s="10">
        <v>71</v>
      </c>
      <c r="C416">
        <f t="shared" si="52"/>
        <v>67.764819306844402</v>
      </c>
      <c r="D416">
        <f t="shared" si="53"/>
        <v>275.40000000001794</v>
      </c>
      <c r="E416">
        <f t="shared" si="54"/>
        <v>3.2351806931555984</v>
      </c>
      <c r="F416">
        <f t="shared" si="51"/>
        <v>4.2905730112194343E-51</v>
      </c>
      <c r="G416">
        <f t="shared" si="51"/>
        <v>1.3986337373503279E-74</v>
      </c>
      <c r="H416">
        <f t="shared" si="51"/>
        <v>1.2735398826626782E-59</v>
      </c>
      <c r="I416">
        <f t="shared" si="51"/>
        <v>1.0973649857174083E-97</v>
      </c>
      <c r="J416">
        <f t="shared" si="51"/>
        <v>2.7910342448961167E-23</v>
      </c>
      <c r="K416">
        <f t="shared" si="55"/>
        <v>2.7910342448961167E-23</v>
      </c>
      <c r="L416">
        <f t="shared" si="56"/>
        <v>3.2351806931555984</v>
      </c>
      <c r="M416">
        <f t="shared" si="57"/>
        <v>10.466394117366738</v>
      </c>
    </row>
    <row r="417" spans="1:13" x14ac:dyDescent="0.25">
      <c r="A417" s="9">
        <v>963.24999999998204</v>
      </c>
      <c r="B417" s="10">
        <v>73</v>
      </c>
      <c r="C417">
        <f t="shared" si="52"/>
        <v>67.49251888746312</v>
      </c>
      <c r="D417">
        <f t="shared" si="53"/>
        <v>275.35000000001787</v>
      </c>
      <c r="E417">
        <f t="shared" si="54"/>
        <v>5.5074811125368797</v>
      </c>
      <c r="F417">
        <f t="shared" ref="F417:J467" si="58">F$5*EXP(-(($D417-F$6)^2)/(2*F$7^2))</f>
        <v>1.4025584347927398E-51</v>
      </c>
      <c r="G417">
        <f t="shared" si="58"/>
        <v>3.6606911070912362E-75</v>
      </c>
      <c r="H417">
        <f t="shared" si="58"/>
        <v>3.8195290878136714E-60</v>
      </c>
      <c r="I417">
        <f t="shared" si="58"/>
        <v>2.3881920856429709E-98</v>
      </c>
      <c r="J417">
        <f t="shared" si="58"/>
        <v>1.3089499665650626E-23</v>
      </c>
      <c r="K417">
        <f t="shared" si="55"/>
        <v>1.3089499665650626E-23</v>
      </c>
      <c r="L417">
        <f t="shared" si="56"/>
        <v>5.5074811125368797</v>
      </c>
      <c r="M417">
        <f t="shared" si="57"/>
        <v>30.332348204950467</v>
      </c>
    </row>
    <row r="418" spans="1:13" x14ac:dyDescent="0.25">
      <c r="A418" s="9">
        <v>963.29999999998199</v>
      </c>
      <c r="B418" s="10">
        <v>80</v>
      </c>
      <c r="C418">
        <f t="shared" si="52"/>
        <v>67.220218468082749</v>
      </c>
      <c r="D418">
        <f t="shared" si="53"/>
        <v>275.30000000001792</v>
      </c>
      <c r="E418">
        <f t="shared" si="54"/>
        <v>12.779781531917251</v>
      </c>
      <c r="F418">
        <f t="shared" si="58"/>
        <v>4.5616237977143406E-52</v>
      </c>
      <c r="G418">
        <f t="shared" si="58"/>
        <v>9.5326797273182358E-76</v>
      </c>
      <c r="H418">
        <f t="shared" si="58"/>
        <v>1.1397246127823911E-60</v>
      </c>
      <c r="I418">
        <f t="shared" si="58"/>
        <v>5.1710679474455676E-99</v>
      </c>
      <c r="J418">
        <f t="shared" si="58"/>
        <v>6.1076446478330194E-24</v>
      </c>
      <c r="K418">
        <f t="shared" si="55"/>
        <v>6.1076446478330194E-24</v>
      </c>
      <c r="L418">
        <f t="shared" si="56"/>
        <v>12.779781531917251</v>
      </c>
      <c r="M418">
        <f t="shared" si="57"/>
        <v>163.32281600353326</v>
      </c>
    </row>
    <row r="419" spans="1:13" x14ac:dyDescent="0.25">
      <c r="A419" s="9">
        <v>963.34999999998104</v>
      </c>
      <c r="B419" s="10">
        <v>82</v>
      </c>
      <c r="C419">
        <f t="shared" si="52"/>
        <v>66.947918048706924</v>
      </c>
      <c r="D419">
        <f t="shared" si="53"/>
        <v>275.25000000001887</v>
      </c>
      <c r="E419">
        <f t="shared" si="54"/>
        <v>15.052081951293076</v>
      </c>
      <c r="F419">
        <f t="shared" si="58"/>
        <v>1.4760830752472105E-52</v>
      </c>
      <c r="G419">
        <f t="shared" si="58"/>
        <v>2.4697884408057621E-76</v>
      </c>
      <c r="H419">
        <f t="shared" si="58"/>
        <v>3.3836299944100572E-61</v>
      </c>
      <c r="I419">
        <f t="shared" si="58"/>
        <v>1.1139971190282084E-99</v>
      </c>
      <c r="J419">
        <f t="shared" si="58"/>
        <v>2.8354194208988061E-24</v>
      </c>
      <c r="K419">
        <f t="shared" si="55"/>
        <v>2.8354194208988061E-24</v>
      </c>
      <c r="L419">
        <f t="shared" si="56"/>
        <v>15.052081951293076</v>
      </c>
      <c r="M419">
        <f t="shared" si="57"/>
        <v>226.56517106844277</v>
      </c>
    </row>
    <row r="420" spans="1:13" x14ac:dyDescent="0.25">
      <c r="A420" s="9">
        <v>963.39999999998099</v>
      </c>
      <c r="B420" s="10">
        <v>98</v>
      </c>
      <c r="C420">
        <f t="shared" si="52"/>
        <v>66.675617629326553</v>
      </c>
      <c r="D420">
        <f t="shared" si="53"/>
        <v>275.20000000001892</v>
      </c>
      <c r="E420">
        <f t="shared" si="54"/>
        <v>31.324382370673447</v>
      </c>
      <c r="F420">
        <f t="shared" si="58"/>
        <v>4.7522028372428393E-53</v>
      </c>
      <c r="G420">
        <f t="shared" si="58"/>
        <v>6.3664500918637418E-77</v>
      </c>
      <c r="H420">
        <f t="shared" si="58"/>
        <v>9.9944439963828788E-62</v>
      </c>
      <c r="I420">
        <f t="shared" si="58"/>
        <v>2.3877053063841069E-100</v>
      </c>
      <c r="J420">
        <f t="shared" si="58"/>
        <v>1.3096453093695287E-24</v>
      </c>
      <c r="K420">
        <f t="shared" si="55"/>
        <v>1.3096453093695287E-24</v>
      </c>
      <c r="L420">
        <f t="shared" si="56"/>
        <v>31.324382370673447</v>
      </c>
      <c r="M420">
        <f t="shared" si="57"/>
        <v>981.21693090415749</v>
      </c>
    </row>
    <row r="421" spans="1:13" x14ac:dyDescent="0.25">
      <c r="A421" s="9">
        <v>963.44999999998095</v>
      </c>
      <c r="B421" s="10">
        <v>82</v>
      </c>
      <c r="C421">
        <f t="shared" si="52"/>
        <v>66.403317209946181</v>
      </c>
      <c r="D421">
        <f t="shared" si="53"/>
        <v>275.15000000001896</v>
      </c>
      <c r="E421">
        <f t="shared" si="54"/>
        <v>15.596682790053819</v>
      </c>
      <c r="F421">
        <f t="shared" si="58"/>
        <v>1.5222008899724911E-53</v>
      </c>
      <c r="G421">
        <f t="shared" si="58"/>
        <v>1.6327803220934262E-77</v>
      </c>
      <c r="H421">
        <f t="shared" si="58"/>
        <v>2.9371575649686806E-62</v>
      </c>
      <c r="I421">
        <f t="shared" si="58"/>
        <v>5.0917868500112189E-101</v>
      </c>
      <c r="J421">
        <f t="shared" si="58"/>
        <v>6.018425758445784E-25</v>
      </c>
      <c r="K421">
        <f t="shared" si="55"/>
        <v>6.018425758445784E-25</v>
      </c>
      <c r="L421">
        <f t="shared" si="56"/>
        <v>15.596682790053819</v>
      </c>
      <c r="M421">
        <f t="shared" si="57"/>
        <v>243.25651405356098</v>
      </c>
    </row>
    <row r="422" spans="1:13" x14ac:dyDescent="0.25">
      <c r="A422" s="9">
        <v>963.49999999998101</v>
      </c>
      <c r="B422" s="10">
        <v>87</v>
      </c>
      <c r="C422">
        <f t="shared" si="52"/>
        <v>66.1310167905649</v>
      </c>
      <c r="D422">
        <f t="shared" si="53"/>
        <v>275.10000000001889</v>
      </c>
      <c r="E422">
        <f t="shared" si="54"/>
        <v>20.8689832094351</v>
      </c>
      <c r="F422">
        <f t="shared" si="58"/>
        <v>4.8511176509612018E-54</v>
      </c>
      <c r="G422">
        <f t="shared" si="58"/>
        <v>4.1663045231581119E-78</v>
      </c>
      <c r="H422">
        <f t="shared" si="58"/>
        <v>8.5879337393328528E-63</v>
      </c>
      <c r="I422">
        <f t="shared" si="58"/>
        <v>1.0803203060509832E-101</v>
      </c>
      <c r="J422">
        <f t="shared" si="58"/>
        <v>2.7517245403226994E-25</v>
      </c>
      <c r="K422">
        <f t="shared" si="55"/>
        <v>2.7517245403226994E-25</v>
      </c>
      <c r="L422">
        <f t="shared" si="56"/>
        <v>20.8689832094351</v>
      </c>
      <c r="M422">
        <f t="shared" si="57"/>
        <v>435.51446019568414</v>
      </c>
    </row>
    <row r="423" spans="1:13" x14ac:dyDescent="0.25">
      <c r="A423" s="9">
        <v>963.54999999998097</v>
      </c>
      <c r="B423" s="10">
        <v>61</v>
      </c>
      <c r="C423">
        <f t="shared" si="52"/>
        <v>65.858716371184528</v>
      </c>
      <c r="D423">
        <f t="shared" si="53"/>
        <v>275.05000000001894</v>
      </c>
      <c r="E423">
        <f t="shared" si="54"/>
        <v>-4.8587163711845278</v>
      </c>
      <c r="F423">
        <f t="shared" si="58"/>
        <v>1.5381704965107068E-54</v>
      </c>
      <c r="G423">
        <f t="shared" si="58"/>
        <v>1.0577111834666308E-78</v>
      </c>
      <c r="H423">
        <f t="shared" si="58"/>
        <v>2.4982906264259992E-63</v>
      </c>
      <c r="I423">
        <f t="shared" si="58"/>
        <v>2.2804875054166143E-102</v>
      </c>
      <c r="J423">
        <f t="shared" si="58"/>
        <v>1.2517564560539774E-25</v>
      </c>
      <c r="K423">
        <f t="shared" si="55"/>
        <v>1.2517564560539774E-25</v>
      </c>
      <c r="L423">
        <f t="shared" si="56"/>
        <v>-4.8587163711845278</v>
      </c>
      <c r="M423">
        <f t="shared" si="57"/>
        <v>23.607124775616548</v>
      </c>
    </row>
    <row r="424" spans="1:13" x14ac:dyDescent="0.25">
      <c r="A424" s="9">
        <v>963.59999999998104</v>
      </c>
      <c r="B424" s="10">
        <v>58</v>
      </c>
      <c r="C424">
        <f t="shared" si="52"/>
        <v>65.586415951803247</v>
      </c>
      <c r="D424">
        <f t="shared" si="53"/>
        <v>275.00000000001887</v>
      </c>
      <c r="E424">
        <f t="shared" si="54"/>
        <v>-7.5864159518032466</v>
      </c>
      <c r="F424">
        <f t="shared" si="58"/>
        <v>4.8524378327092765E-55</v>
      </c>
      <c r="G424">
        <f t="shared" si="58"/>
        <v>2.6716281820372973E-79</v>
      </c>
      <c r="H424">
        <f t="shared" si="58"/>
        <v>7.2308618755116498E-64</v>
      </c>
      <c r="I424">
        <f t="shared" si="58"/>
        <v>4.7895607767490322E-103</v>
      </c>
      <c r="J424">
        <f t="shared" si="58"/>
        <v>5.6653605837411328E-26</v>
      </c>
      <c r="K424">
        <f t="shared" si="55"/>
        <v>5.6653605837411328E-26</v>
      </c>
      <c r="L424">
        <f t="shared" si="56"/>
        <v>-7.5864159518032466</v>
      </c>
      <c r="M424">
        <f t="shared" si="57"/>
        <v>57.55370699377476</v>
      </c>
    </row>
    <row r="425" spans="1:13" x14ac:dyDescent="0.25">
      <c r="A425" s="9">
        <v>963.64999999998099</v>
      </c>
      <c r="B425" s="10">
        <v>85</v>
      </c>
      <c r="C425">
        <f t="shared" si="52"/>
        <v>65.314115532422875</v>
      </c>
      <c r="D425">
        <f t="shared" si="53"/>
        <v>274.95000000001892</v>
      </c>
      <c r="E425">
        <f t="shared" si="54"/>
        <v>19.685884467577125</v>
      </c>
      <c r="F425">
        <f t="shared" si="58"/>
        <v>1.5230295053225866E-55</v>
      </c>
      <c r="G425">
        <f t="shared" si="58"/>
        <v>6.7139448482572549E-80</v>
      </c>
      <c r="H425">
        <f t="shared" si="58"/>
        <v>2.0822362672399492E-64</v>
      </c>
      <c r="I425">
        <f t="shared" si="58"/>
        <v>1.0008212400853667E-103</v>
      </c>
      <c r="J425">
        <f t="shared" si="58"/>
        <v>2.5511036667024464E-26</v>
      </c>
      <c r="K425">
        <f t="shared" si="55"/>
        <v>2.5511036667024464E-26</v>
      </c>
      <c r="L425">
        <f t="shared" si="56"/>
        <v>19.685884467577125</v>
      </c>
      <c r="M425">
        <f t="shared" si="57"/>
        <v>387.5340472707943</v>
      </c>
    </row>
    <row r="426" spans="1:13" x14ac:dyDescent="0.25">
      <c r="A426" s="9">
        <v>963.69999999998095</v>
      </c>
      <c r="B426" s="10">
        <v>57</v>
      </c>
      <c r="C426">
        <f t="shared" si="52"/>
        <v>65.041815113041594</v>
      </c>
      <c r="D426">
        <f t="shared" si="53"/>
        <v>274.90000000001896</v>
      </c>
      <c r="E426">
        <f t="shared" si="54"/>
        <v>-8.0418151130415936</v>
      </c>
      <c r="F426">
        <f t="shared" si="58"/>
        <v>4.7560836824942144E-56</v>
      </c>
      <c r="G426">
        <f t="shared" si="58"/>
        <v>1.6786971628367443E-80</v>
      </c>
      <c r="H426">
        <f t="shared" si="58"/>
        <v>5.9657188323532015E-65</v>
      </c>
      <c r="I426">
        <f t="shared" si="58"/>
        <v>2.0807033787144119E-104</v>
      </c>
      <c r="J426">
        <f t="shared" si="58"/>
        <v>1.1429348911287388E-26</v>
      </c>
      <c r="K426">
        <f t="shared" si="55"/>
        <v>1.1429348911287388E-26</v>
      </c>
      <c r="L426">
        <f t="shared" si="56"/>
        <v>-8.0418151130415936</v>
      </c>
      <c r="M426">
        <f t="shared" si="57"/>
        <v>64.670790312344181</v>
      </c>
    </row>
    <row r="427" spans="1:13" x14ac:dyDescent="0.25">
      <c r="A427" s="9">
        <v>963.74999999998101</v>
      </c>
      <c r="B427" s="10">
        <v>52</v>
      </c>
      <c r="C427">
        <f t="shared" si="52"/>
        <v>64.769514693661222</v>
      </c>
      <c r="D427">
        <f t="shared" si="53"/>
        <v>274.85000000001889</v>
      </c>
      <c r="E427">
        <f t="shared" si="54"/>
        <v>-12.769514693661222</v>
      </c>
      <c r="F427">
        <f t="shared" si="58"/>
        <v>1.4776905345594768E-56</v>
      </c>
      <c r="G427">
        <f t="shared" si="58"/>
        <v>4.1759931449326043E-81</v>
      </c>
      <c r="H427">
        <f t="shared" si="58"/>
        <v>1.7005460192307777E-65</v>
      </c>
      <c r="I427">
        <f t="shared" si="58"/>
        <v>4.3038454224866083E-105</v>
      </c>
      <c r="J427">
        <f t="shared" si="58"/>
        <v>5.0945720483832545E-27</v>
      </c>
      <c r="K427">
        <f t="shared" si="55"/>
        <v>5.0945720483832545E-27</v>
      </c>
      <c r="L427">
        <f t="shared" si="56"/>
        <v>-12.769514693661222</v>
      </c>
      <c r="M427">
        <f t="shared" si="57"/>
        <v>163.06050551162986</v>
      </c>
    </row>
    <row r="428" spans="1:13" x14ac:dyDescent="0.25">
      <c r="A428" s="9">
        <v>963.79999999998097</v>
      </c>
      <c r="B428" s="10">
        <v>67</v>
      </c>
      <c r="C428">
        <f t="shared" si="52"/>
        <v>64.497214274279941</v>
      </c>
      <c r="D428">
        <f t="shared" si="53"/>
        <v>274.80000000001894</v>
      </c>
      <c r="E428">
        <f t="shared" si="54"/>
        <v>2.5027857257200594</v>
      </c>
      <c r="F428">
        <f t="shared" si="58"/>
        <v>4.5678341719655836E-57</v>
      </c>
      <c r="G428">
        <f t="shared" si="58"/>
        <v>1.0335703241460576E-81</v>
      </c>
      <c r="H428">
        <f t="shared" si="58"/>
        <v>4.8228841599199761E-66</v>
      </c>
      <c r="I428">
        <f t="shared" si="58"/>
        <v>8.8571906060074307E-106</v>
      </c>
      <c r="J428">
        <f t="shared" si="58"/>
        <v>2.2593668881027519E-27</v>
      </c>
      <c r="K428">
        <f t="shared" si="55"/>
        <v>2.2593668881027519E-27</v>
      </c>
      <c r="L428">
        <f t="shared" si="56"/>
        <v>2.5027857257200594</v>
      </c>
      <c r="M428">
        <f t="shared" si="57"/>
        <v>6.2639363888680846</v>
      </c>
    </row>
    <row r="429" spans="1:13" x14ac:dyDescent="0.25">
      <c r="A429" s="9">
        <v>963.84999999998104</v>
      </c>
      <c r="B429" s="10">
        <v>81</v>
      </c>
      <c r="C429">
        <f t="shared" si="52"/>
        <v>64.224913854899569</v>
      </c>
      <c r="D429">
        <f t="shared" si="53"/>
        <v>274.75000000001887</v>
      </c>
      <c r="E429">
        <f t="shared" si="54"/>
        <v>16.775086145100431</v>
      </c>
      <c r="F429">
        <f t="shared" si="58"/>
        <v>1.4048501445663758E-57</v>
      </c>
      <c r="G429">
        <f t="shared" si="58"/>
        <v>2.5451484555389136E-82</v>
      </c>
      <c r="H429">
        <f t="shared" si="58"/>
        <v>1.360874593392305E-66</v>
      </c>
      <c r="I429">
        <f t="shared" si="58"/>
        <v>1.8135442236153312E-106</v>
      </c>
      <c r="J429">
        <f t="shared" si="58"/>
        <v>9.969161797490316E-28</v>
      </c>
      <c r="K429">
        <f t="shared" si="55"/>
        <v>9.969161797490316E-28</v>
      </c>
      <c r="L429">
        <f t="shared" si="56"/>
        <v>16.775086145100431</v>
      </c>
      <c r="M429">
        <f t="shared" si="57"/>
        <v>281.40351517554046</v>
      </c>
    </row>
    <row r="430" spans="1:13" x14ac:dyDescent="0.25">
      <c r="A430" s="9">
        <v>963.89999999998099</v>
      </c>
      <c r="B430" s="10">
        <v>79</v>
      </c>
      <c r="C430">
        <f t="shared" si="52"/>
        <v>63.952613435518288</v>
      </c>
      <c r="D430">
        <f t="shared" si="53"/>
        <v>274.70000000001892</v>
      </c>
      <c r="E430">
        <f t="shared" si="54"/>
        <v>15.047386564481712</v>
      </c>
      <c r="F430">
        <f t="shared" si="58"/>
        <v>4.2987531343638604E-58</v>
      </c>
      <c r="G430">
        <f t="shared" si="58"/>
        <v>6.2356113786111191E-83</v>
      </c>
      <c r="H430">
        <f t="shared" si="58"/>
        <v>3.8205176922468129E-67</v>
      </c>
      <c r="I430">
        <f t="shared" si="58"/>
        <v>3.6944785012537915E-107</v>
      </c>
      <c r="J430">
        <f t="shared" si="58"/>
        <v>4.3764640269133076E-28</v>
      </c>
      <c r="K430">
        <f t="shared" si="55"/>
        <v>4.3764640269133076E-28</v>
      </c>
      <c r="L430">
        <f t="shared" si="56"/>
        <v>15.047386564481712</v>
      </c>
      <c r="M430">
        <f t="shared" si="57"/>
        <v>226.42384242094477</v>
      </c>
    </row>
    <row r="431" spans="1:13" x14ac:dyDescent="0.25">
      <c r="A431" s="9">
        <v>963.94999999998095</v>
      </c>
      <c r="B431" s="10">
        <v>57</v>
      </c>
      <c r="C431">
        <f t="shared" si="52"/>
        <v>63.680313016137916</v>
      </c>
      <c r="D431">
        <f t="shared" si="53"/>
        <v>274.65000000001896</v>
      </c>
      <c r="E431">
        <f t="shared" si="54"/>
        <v>-6.6803130161379158</v>
      </c>
      <c r="F431">
        <f t="shared" si="58"/>
        <v>1.3087233290054353E-58</v>
      </c>
      <c r="G431">
        <f t="shared" si="58"/>
        <v>1.519979728989966E-83</v>
      </c>
      <c r="H431">
        <f t="shared" si="58"/>
        <v>1.067134492963915E-67</v>
      </c>
      <c r="I431">
        <f t="shared" si="58"/>
        <v>7.4880885345183307E-108</v>
      </c>
      <c r="J431">
        <f t="shared" si="58"/>
        <v>1.9115291059055648E-28</v>
      </c>
      <c r="K431">
        <f t="shared" si="55"/>
        <v>1.9115291059055648E-28</v>
      </c>
      <c r="L431">
        <f t="shared" si="56"/>
        <v>-6.6803130161379158</v>
      </c>
      <c r="M431">
        <f t="shared" si="57"/>
        <v>44.626581993581659</v>
      </c>
    </row>
    <row r="432" spans="1:13" x14ac:dyDescent="0.25">
      <c r="A432" s="9">
        <v>963.99999999998101</v>
      </c>
      <c r="B432" s="10">
        <v>61</v>
      </c>
      <c r="C432">
        <f t="shared" si="52"/>
        <v>63.408012596756635</v>
      </c>
      <c r="D432">
        <f t="shared" si="53"/>
        <v>274.60000000001889</v>
      </c>
      <c r="E432">
        <f t="shared" si="54"/>
        <v>-2.4080125967566346</v>
      </c>
      <c r="F432">
        <f t="shared" si="58"/>
        <v>3.9641129133109625E-59</v>
      </c>
      <c r="G432">
        <f t="shared" si="58"/>
        <v>3.6862890390654244E-84</v>
      </c>
      <c r="H432">
        <f t="shared" si="58"/>
        <v>2.9655751515950572E-68</v>
      </c>
      <c r="I432">
        <f t="shared" si="58"/>
        <v>1.510016285368791E-108</v>
      </c>
      <c r="J432">
        <f t="shared" si="58"/>
        <v>8.3067530761369793E-29</v>
      </c>
      <c r="K432">
        <f t="shared" si="55"/>
        <v>8.3067530761369793E-29</v>
      </c>
      <c r="L432">
        <f t="shared" si="56"/>
        <v>-2.4080125967566346</v>
      </c>
      <c r="M432">
        <f t="shared" si="57"/>
        <v>5.79852466613863</v>
      </c>
    </row>
    <row r="433" spans="1:13" x14ac:dyDescent="0.25">
      <c r="A433" s="9">
        <v>964.04999999998097</v>
      </c>
      <c r="B433" s="10">
        <v>48</v>
      </c>
      <c r="C433">
        <f t="shared" si="52"/>
        <v>63.135712177376263</v>
      </c>
      <c r="D433">
        <f t="shared" si="53"/>
        <v>274.55000000001894</v>
      </c>
      <c r="E433">
        <f t="shared" si="54"/>
        <v>-15.135712177376263</v>
      </c>
      <c r="F433">
        <f t="shared" si="58"/>
        <v>1.1946399180116283E-59</v>
      </c>
      <c r="G433">
        <f t="shared" si="58"/>
        <v>8.8947512551180535E-85</v>
      </c>
      <c r="H433">
        <f t="shared" si="58"/>
        <v>8.1995788023017896E-69</v>
      </c>
      <c r="I433">
        <f t="shared" si="58"/>
        <v>3.0295988365263816E-109</v>
      </c>
      <c r="J433">
        <f t="shared" si="58"/>
        <v>3.5914888325312847E-29</v>
      </c>
      <c r="K433">
        <f t="shared" si="55"/>
        <v>3.5914888325312847E-29</v>
      </c>
      <c r="L433">
        <f t="shared" si="56"/>
        <v>-15.135712177376263</v>
      </c>
      <c r="M433">
        <f t="shared" si="57"/>
        <v>229.08978311637608</v>
      </c>
    </row>
    <row r="434" spans="1:13" x14ac:dyDescent="0.25">
      <c r="A434" s="9">
        <v>964.09999999998104</v>
      </c>
      <c r="B434" s="10">
        <v>74</v>
      </c>
      <c r="C434">
        <f t="shared" si="52"/>
        <v>62.863411757994982</v>
      </c>
      <c r="D434">
        <f t="shared" si="53"/>
        <v>274.50000000001887</v>
      </c>
      <c r="E434">
        <f t="shared" si="54"/>
        <v>11.136588242005018</v>
      </c>
      <c r="F434">
        <f t="shared" si="58"/>
        <v>3.5819610728611019E-60</v>
      </c>
      <c r="G434">
        <f t="shared" si="58"/>
        <v>2.1353598049669986E-85</v>
      </c>
      <c r="H434">
        <f t="shared" si="58"/>
        <v>2.2556254579817464E-69</v>
      </c>
      <c r="I434">
        <f t="shared" si="58"/>
        <v>6.0475776473061952E-110</v>
      </c>
      <c r="J434">
        <f t="shared" si="58"/>
        <v>1.5449362853373699E-29</v>
      </c>
      <c r="K434">
        <f t="shared" si="55"/>
        <v>1.5449362853373699E-29</v>
      </c>
      <c r="L434">
        <f t="shared" si="56"/>
        <v>11.136588242005018</v>
      </c>
      <c r="M434">
        <f t="shared" si="57"/>
        <v>124.02359767196442</v>
      </c>
    </row>
    <row r="435" spans="1:13" x14ac:dyDescent="0.25">
      <c r="A435" s="9">
        <v>964.14999999998099</v>
      </c>
      <c r="B435" s="10">
        <v>54</v>
      </c>
      <c r="C435">
        <f t="shared" si="52"/>
        <v>62.59111133861461</v>
      </c>
      <c r="D435">
        <f t="shared" si="53"/>
        <v>274.45000000001892</v>
      </c>
      <c r="E435">
        <f t="shared" si="54"/>
        <v>-8.5911113386146098</v>
      </c>
      <c r="F435">
        <f t="shared" si="58"/>
        <v>1.0685566095896686E-60</v>
      </c>
      <c r="G435">
        <f t="shared" si="58"/>
        <v>5.1003637834564372E-86</v>
      </c>
      <c r="H435">
        <f t="shared" si="58"/>
        <v>6.1735541920746057E-70</v>
      </c>
      <c r="I435">
        <f t="shared" si="58"/>
        <v>1.2010763475449573E-110</v>
      </c>
      <c r="J435">
        <f t="shared" si="58"/>
        <v>6.6121007149634754E-30</v>
      </c>
      <c r="K435">
        <f t="shared" si="55"/>
        <v>6.6121007149634754E-30</v>
      </c>
      <c r="L435">
        <f t="shared" si="56"/>
        <v>-8.5911113386146098</v>
      </c>
      <c r="M435">
        <f t="shared" si="57"/>
        <v>73.807194032472509</v>
      </c>
    </row>
    <row r="436" spans="1:13" x14ac:dyDescent="0.25">
      <c r="A436" s="9">
        <v>964.19999999998095</v>
      </c>
      <c r="B436" s="10">
        <v>70</v>
      </c>
      <c r="C436">
        <f t="shared" si="52"/>
        <v>62.318810919234238</v>
      </c>
      <c r="D436">
        <f t="shared" si="53"/>
        <v>274.40000000001896</v>
      </c>
      <c r="E436">
        <f t="shared" si="54"/>
        <v>7.6811890807657619</v>
      </c>
      <c r="F436">
        <f t="shared" si="58"/>
        <v>3.1715169865909894E-61</v>
      </c>
      <c r="G436">
        <f t="shared" si="58"/>
        <v>1.2120598817305928E-86</v>
      </c>
      <c r="H436">
        <f t="shared" si="58"/>
        <v>1.6811109447662016E-70</v>
      </c>
      <c r="I436">
        <f t="shared" si="58"/>
        <v>2.3732998387071853E-111</v>
      </c>
      <c r="J436">
        <f t="shared" si="58"/>
        <v>2.8155366205322482E-30</v>
      </c>
      <c r="K436">
        <f t="shared" si="55"/>
        <v>2.8155366205322482E-30</v>
      </c>
      <c r="L436">
        <f t="shared" si="56"/>
        <v>7.6811890807657619</v>
      </c>
      <c r="M436">
        <f t="shared" si="57"/>
        <v>59.000665694475167</v>
      </c>
    </row>
    <row r="437" spans="1:13" x14ac:dyDescent="0.25">
      <c r="A437" s="9">
        <v>964.24999999998101</v>
      </c>
      <c r="B437" s="10">
        <v>57</v>
      </c>
      <c r="C437">
        <f t="shared" si="52"/>
        <v>62.046510499852957</v>
      </c>
      <c r="D437">
        <f t="shared" si="53"/>
        <v>274.35000000001889</v>
      </c>
      <c r="E437">
        <f t="shared" si="54"/>
        <v>-5.0465104998529569</v>
      </c>
      <c r="F437">
        <f t="shared" si="58"/>
        <v>9.3654657996284279E-62</v>
      </c>
      <c r="G437">
        <f t="shared" si="58"/>
        <v>2.8657601130421383E-87</v>
      </c>
      <c r="H437">
        <f t="shared" si="58"/>
        <v>4.5546008208450301E-71</v>
      </c>
      <c r="I437">
        <f t="shared" si="58"/>
        <v>4.6658141778231223E-112</v>
      </c>
      <c r="J437">
        <f t="shared" si="58"/>
        <v>1.1928222577957603E-30</v>
      </c>
      <c r="K437">
        <f t="shared" si="55"/>
        <v>1.1928222577957603E-30</v>
      </c>
      <c r="L437">
        <f t="shared" si="56"/>
        <v>-5.0465104998529569</v>
      </c>
      <c r="M437">
        <f t="shared" si="57"/>
        <v>25.467268225126141</v>
      </c>
    </row>
    <row r="438" spans="1:13" x14ac:dyDescent="0.25">
      <c r="A438" s="9">
        <v>964.29999999998097</v>
      </c>
      <c r="B438" s="10">
        <v>75</v>
      </c>
      <c r="C438">
        <f t="shared" si="52"/>
        <v>61.774210080472585</v>
      </c>
      <c r="D438">
        <f t="shared" si="53"/>
        <v>274.30000000001894</v>
      </c>
      <c r="E438">
        <f t="shared" si="54"/>
        <v>13.225789919527415</v>
      </c>
      <c r="F438">
        <f t="shared" si="58"/>
        <v>2.7515952834852222E-62</v>
      </c>
      <c r="G438">
        <f t="shared" si="58"/>
        <v>6.7413740405157017E-88</v>
      </c>
      <c r="H438">
        <f t="shared" si="58"/>
        <v>1.2277136888195239E-71</v>
      </c>
      <c r="I438">
        <f t="shared" si="58"/>
        <v>9.1263075654390992E-113</v>
      </c>
      <c r="J438">
        <f t="shared" si="58"/>
        <v>5.0278593705769927E-31</v>
      </c>
      <c r="K438">
        <f t="shared" si="55"/>
        <v>5.0278593705769927E-31</v>
      </c>
      <c r="L438">
        <f t="shared" si="56"/>
        <v>13.225789919527415</v>
      </c>
      <c r="M438">
        <f t="shared" si="57"/>
        <v>174.92151899547298</v>
      </c>
    </row>
    <row r="439" spans="1:13" x14ac:dyDescent="0.25">
      <c r="A439" s="9">
        <v>964.34999999998104</v>
      </c>
      <c r="B439" s="10">
        <v>64</v>
      </c>
      <c r="C439">
        <f t="shared" si="52"/>
        <v>61.501909661091304</v>
      </c>
      <c r="D439">
        <f t="shared" si="53"/>
        <v>274.25000000001887</v>
      </c>
      <c r="E439">
        <f t="shared" si="54"/>
        <v>2.4980903389086961</v>
      </c>
      <c r="F439">
        <f t="shared" si="58"/>
        <v>8.0432684543744932E-63</v>
      </c>
      <c r="G439">
        <f t="shared" si="58"/>
        <v>1.5777923594721927E-88</v>
      </c>
      <c r="H439">
        <f t="shared" si="58"/>
        <v>3.2925828361491691E-72</v>
      </c>
      <c r="I439">
        <f t="shared" si="58"/>
        <v>1.7760516718370477E-113</v>
      </c>
      <c r="J439">
        <f t="shared" si="58"/>
        <v>2.1085472776902677E-31</v>
      </c>
      <c r="K439">
        <f t="shared" si="55"/>
        <v>2.1085472776902677E-31</v>
      </c>
      <c r="L439">
        <f t="shared" si="56"/>
        <v>2.4980903389086961</v>
      </c>
      <c r="M439">
        <f t="shared" si="57"/>
        <v>6.2404553413489641</v>
      </c>
    </row>
    <row r="440" spans="1:13" x14ac:dyDescent="0.25">
      <c r="A440" s="9">
        <v>964.39999999998099</v>
      </c>
      <c r="B440" s="10">
        <v>71</v>
      </c>
      <c r="C440">
        <f t="shared" si="52"/>
        <v>61.229609241710932</v>
      </c>
      <c r="D440">
        <f t="shared" si="53"/>
        <v>274.20000000001892</v>
      </c>
      <c r="E440">
        <f t="shared" si="54"/>
        <v>9.7703907582890679</v>
      </c>
      <c r="F440">
        <f t="shared" si="58"/>
        <v>2.3392325876646213E-63</v>
      </c>
      <c r="G440">
        <f t="shared" si="58"/>
        <v>3.6740419147360466E-89</v>
      </c>
      <c r="H440">
        <f t="shared" si="58"/>
        <v>8.7855540576359058E-73</v>
      </c>
      <c r="I440">
        <f t="shared" si="58"/>
        <v>3.4388159030041153E-114</v>
      </c>
      <c r="J440">
        <f t="shared" si="58"/>
        <v>8.797846857959501E-32</v>
      </c>
      <c r="K440">
        <f t="shared" si="55"/>
        <v>8.797846857959501E-32</v>
      </c>
      <c r="L440">
        <f t="shared" si="56"/>
        <v>9.7703907582890679</v>
      </c>
      <c r="M440">
        <f t="shared" si="57"/>
        <v>95.460535569660422</v>
      </c>
    </row>
    <row r="441" spans="1:13" x14ac:dyDescent="0.25">
      <c r="A441" s="9">
        <v>964.44999999998004</v>
      </c>
      <c r="B441" s="10">
        <v>67</v>
      </c>
      <c r="C441">
        <f t="shared" si="52"/>
        <v>60.957308822335108</v>
      </c>
      <c r="D441">
        <f t="shared" si="53"/>
        <v>274.15000000001987</v>
      </c>
      <c r="E441">
        <f t="shared" si="54"/>
        <v>6.0426911776648922</v>
      </c>
      <c r="F441">
        <f t="shared" si="58"/>
        <v>6.7687282812121188E-64</v>
      </c>
      <c r="G441">
        <f t="shared" si="58"/>
        <v>8.5119918312137526E-90</v>
      </c>
      <c r="H441">
        <f t="shared" si="58"/>
        <v>2.3323538222843835E-73</v>
      </c>
      <c r="I441">
        <f t="shared" si="58"/>
        <v>6.6245302837313483E-115</v>
      </c>
      <c r="J441">
        <f t="shared" si="58"/>
        <v>3.6522650431898559E-32</v>
      </c>
      <c r="K441">
        <f t="shared" si="55"/>
        <v>3.6522650431898559E-32</v>
      </c>
      <c r="L441">
        <f t="shared" si="56"/>
        <v>6.0426911776648922</v>
      </c>
      <c r="M441">
        <f t="shared" si="57"/>
        <v>36.514116668629121</v>
      </c>
    </row>
    <row r="442" spans="1:13" x14ac:dyDescent="0.25">
      <c r="A442" s="9">
        <v>964.49999999997999</v>
      </c>
      <c r="B442" s="10">
        <v>62</v>
      </c>
      <c r="C442">
        <f t="shared" si="52"/>
        <v>60.685008402954736</v>
      </c>
      <c r="D442">
        <f t="shared" si="53"/>
        <v>274.10000000001992</v>
      </c>
      <c r="E442">
        <f t="shared" si="54"/>
        <v>1.3149915970452639</v>
      </c>
      <c r="F442">
        <f t="shared" si="58"/>
        <v>1.948648865990187E-64</v>
      </c>
      <c r="G442">
        <f t="shared" si="58"/>
        <v>1.9620547564742582E-90</v>
      </c>
      <c r="H442">
        <f t="shared" si="58"/>
        <v>6.1604515594165221E-74</v>
      </c>
      <c r="I442">
        <f t="shared" si="58"/>
        <v>1.2696794389122665E-115</v>
      </c>
      <c r="J442">
        <f t="shared" si="58"/>
        <v>1.5084850440476491E-32</v>
      </c>
      <c r="K442">
        <f t="shared" si="55"/>
        <v>1.5084850440476491E-32</v>
      </c>
      <c r="L442">
        <f t="shared" si="56"/>
        <v>1.3149915970452639</v>
      </c>
      <c r="M442">
        <f t="shared" si="57"/>
        <v>1.7292029002996538</v>
      </c>
    </row>
    <row r="443" spans="1:13" x14ac:dyDescent="0.25">
      <c r="A443" s="9">
        <v>964.54999999997995</v>
      </c>
      <c r="B443" s="10">
        <v>60</v>
      </c>
      <c r="C443">
        <f t="shared" si="52"/>
        <v>60.412707983574364</v>
      </c>
      <c r="D443">
        <f t="shared" si="53"/>
        <v>274.05000000001996</v>
      </c>
      <c r="E443">
        <f t="shared" si="54"/>
        <v>-0.41270798357436433</v>
      </c>
      <c r="F443">
        <f t="shared" si="58"/>
        <v>5.5815257332435965E-65</v>
      </c>
      <c r="G443">
        <f t="shared" si="58"/>
        <v>4.4997033402498057E-91</v>
      </c>
      <c r="H443">
        <f t="shared" si="58"/>
        <v>1.6189129358605826E-74</v>
      </c>
      <c r="I443">
        <f t="shared" si="58"/>
        <v>2.4211735301650371E-116</v>
      </c>
      <c r="J443">
        <f t="shared" si="58"/>
        <v>6.198870511895774E-33</v>
      </c>
      <c r="K443">
        <f t="shared" si="55"/>
        <v>6.198870511895774E-33</v>
      </c>
      <c r="L443">
        <f t="shared" si="56"/>
        <v>-0.41270798357436433</v>
      </c>
      <c r="M443">
        <f t="shared" si="57"/>
        <v>0.17032787970601779</v>
      </c>
    </row>
    <row r="444" spans="1:13" x14ac:dyDescent="0.25">
      <c r="A444" s="9">
        <v>964.59999999998001</v>
      </c>
      <c r="B444" s="10">
        <v>64</v>
      </c>
      <c r="C444">
        <f t="shared" si="52"/>
        <v>60.140407564193083</v>
      </c>
      <c r="D444">
        <f t="shared" si="53"/>
        <v>274.0000000000199</v>
      </c>
      <c r="E444">
        <f t="shared" si="54"/>
        <v>3.8595924358069169</v>
      </c>
      <c r="F444">
        <f t="shared" si="58"/>
        <v>1.5906151230936832E-65</v>
      </c>
      <c r="G444">
        <f t="shared" si="58"/>
        <v>1.0267139780935241E-91</v>
      </c>
      <c r="H444">
        <f t="shared" si="58"/>
        <v>4.2327953675255522E-75</v>
      </c>
      <c r="I444">
        <f t="shared" si="58"/>
        <v>4.5935725663649911E-117</v>
      </c>
      <c r="J444">
        <f t="shared" si="58"/>
        <v>2.5344104691094367E-33</v>
      </c>
      <c r="K444">
        <f t="shared" si="55"/>
        <v>2.5344104691094367E-33</v>
      </c>
      <c r="L444">
        <f t="shared" si="56"/>
        <v>3.8595924358069169</v>
      </c>
      <c r="M444">
        <f t="shared" si="57"/>
        <v>14.89645377053797</v>
      </c>
    </row>
    <row r="445" spans="1:13" x14ac:dyDescent="0.25">
      <c r="A445" s="9">
        <v>964.64999999997997</v>
      </c>
      <c r="B445" s="10">
        <v>56</v>
      </c>
      <c r="C445">
        <f t="shared" si="52"/>
        <v>59.868107144812711</v>
      </c>
      <c r="D445">
        <f t="shared" si="53"/>
        <v>273.95000000001994</v>
      </c>
      <c r="E445">
        <f t="shared" si="54"/>
        <v>-3.8681071448127113</v>
      </c>
      <c r="F445">
        <f t="shared" si="58"/>
        <v>4.5099332785515825E-66</v>
      </c>
      <c r="G445">
        <f t="shared" si="58"/>
        <v>2.3308155179594835E-92</v>
      </c>
      <c r="H445">
        <f t="shared" si="58"/>
        <v>1.1010927086686993E-75</v>
      </c>
      <c r="I445">
        <f t="shared" si="58"/>
        <v>8.670977899765589E-118</v>
      </c>
      <c r="J445">
        <f t="shared" si="58"/>
        <v>1.0309418671729995E-33</v>
      </c>
      <c r="K445">
        <f t="shared" si="55"/>
        <v>1.0309418671729995E-33</v>
      </c>
      <c r="L445">
        <f t="shared" si="56"/>
        <v>-3.8681071448127113</v>
      </c>
      <c r="M445">
        <f t="shared" si="57"/>
        <v>14.962252883751146</v>
      </c>
    </row>
    <row r="446" spans="1:13" x14ac:dyDescent="0.25">
      <c r="A446" s="9">
        <v>964.69999999998004</v>
      </c>
      <c r="B446" s="10">
        <v>77</v>
      </c>
      <c r="C446">
        <f t="shared" si="52"/>
        <v>59.59580672543143</v>
      </c>
      <c r="D446">
        <f t="shared" si="53"/>
        <v>273.90000000001987</v>
      </c>
      <c r="E446">
        <f t="shared" si="54"/>
        <v>17.40419327456857</v>
      </c>
      <c r="F446">
        <f t="shared" si="58"/>
        <v>1.2722368188573961E-66</v>
      </c>
      <c r="G446">
        <f t="shared" si="58"/>
        <v>5.2645246147404637E-93</v>
      </c>
      <c r="H446">
        <f t="shared" si="58"/>
        <v>2.8497931222200001E-76</v>
      </c>
      <c r="I446">
        <f t="shared" si="58"/>
        <v>1.6284649321895982E-118</v>
      </c>
      <c r="J446">
        <f t="shared" si="58"/>
        <v>4.1723836378578513E-34</v>
      </c>
      <c r="K446">
        <f t="shared" si="55"/>
        <v>4.1723836378578513E-34</v>
      </c>
      <c r="L446">
        <f t="shared" si="56"/>
        <v>17.40419327456857</v>
      </c>
      <c r="M446">
        <f t="shared" si="57"/>
        <v>302.90594353853783</v>
      </c>
    </row>
    <row r="447" spans="1:13" x14ac:dyDescent="0.25">
      <c r="A447" s="9">
        <v>964.74999999997999</v>
      </c>
      <c r="B447" s="10">
        <v>54</v>
      </c>
      <c r="C447">
        <f t="shared" si="52"/>
        <v>59.323506306051058</v>
      </c>
      <c r="D447">
        <f t="shared" si="53"/>
        <v>273.85000000001992</v>
      </c>
      <c r="E447">
        <f t="shared" si="54"/>
        <v>-5.3235063060510583</v>
      </c>
      <c r="F447">
        <f t="shared" si="58"/>
        <v>3.5707433564515564E-67</v>
      </c>
      <c r="G447">
        <f t="shared" si="58"/>
        <v>1.183050419855139E-93</v>
      </c>
      <c r="H447">
        <f t="shared" si="58"/>
        <v>7.3383025765856058E-77</v>
      </c>
      <c r="I447">
        <f t="shared" si="58"/>
        <v>3.0428572302412286E-119</v>
      </c>
      <c r="J447">
        <f t="shared" si="58"/>
        <v>1.6800690213050656E-34</v>
      </c>
      <c r="K447">
        <f t="shared" si="55"/>
        <v>1.6800690213050656E-34</v>
      </c>
      <c r="L447">
        <f t="shared" si="56"/>
        <v>-5.3235063060510583</v>
      </c>
      <c r="M447">
        <f t="shared" si="57"/>
        <v>28.339719390565385</v>
      </c>
    </row>
    <row r="448" spans="1:13" x14ac:dyDescent="0.25">
      <c r="A448" s="9">
        <v>964.79999999997995</v>
      </c>
      <c r="B448" s="10">
        <v>50</v>
      </c>
      <c r="C448">
        <f t="shared" si="52"/>
        <v>59.051205886670687</v>
      </c>
      <c r="D448">
        <f t="shared" si="53"/>
        <v>273.80000000001996</v>
      </c>
      <c r="E448">
        <f t="shared" si="54"/>
        <v>-9.0512058866706866</v>
      </c>
      <c r="F448">
        <f t="shared" si="58"/>
        <v>9.971078773968632E-68</v>
      </c>
      <c r="G448">
        <f t="shared" si="58"/>
        <v>2.6450883398495876E-94</v>
      </c>
      <c r="H448">
        <f t="shared" si="58"/>
        <v>1.8800557567793071E-77</v>
      </c>
      <c r="I448">
        <f t="shared" si="58"/>
        <v>5.6568879265403503E-120</v>
      </c>
      <c r="J448">
        <f t="shared" si="58"/>
        <v>6.7307405159989312E-35</v>
      </c>
      <c r="K448">
        <f t="shared" si="55"/>
        <v>6.7307405159989312E-35</v>
      </c>
      <c r="L448">
        <f t="shared" si="56"/>
        <v>-9.0512058866706866</v>
      </c>
      <c r="M448">
        <f t="shared" si="57"/>
        <v>81.924328002902087</v>
      </c>
    </row>
    <row r="449" spans="1:13" x14ac:dyDescent="0.25">
      <c r="A449" s="9">
        <v>964.84999999998001</v>
      </c>
      <c r="B449" s="10">
        <v>50</v>
      </c>
      <c r="C449">
        <f t="shared" si="52"/>
        <v>58.778905467289405</v>
      </c>
      <c r="D449">
        <f t="shared" si="53"/>
        <v>273.7500000000199</v>
      </c>
      <c r="E449">
        <f t="shared" si="54"/>
        <v>-8.7789054672894054</v>
      </c>
      <c r="F449">
        <f t="shared" si="58"/>
        <v>2.7702469882935083E-68</v>
      </c>
      <c r="G449">
        <f t="shared" si="58"/>
        <v>5.8839631168134689E-95</v>
      </c>
      <c r="H449">
        <f t="shared" si="58"/>
        <v>4.7922412979075039E-78</v>
      </c>
      <c r="I449">
        <f t="shared" si="58"/>
        <v>1.0463245300101541E-120</v>
      </c>
      <c r="J449">
        <f t="shared" si="58"/>
        <v>2.6828191984845518E-35</v>
      </c>
      <c r="K449">
        <f t="shared" si="55"/>
        <v>2.6828191984845518E-35</v>
      </c>
      <c r="L449">
        <f t="shared" si="56"/>
        <v>-8.7789054672894054</v>
      </c>
      <c r="M449">
        <f t="shared" si="57"/>
        <v>77.069181203603819</v>
      </c>
    </row>
    <row r="450" spans="1:13" x14ac:dyDescent="0.25">
      <c r="A450" s="9">
        <v>964.89999999997997</v>
      </c>
      <c r="B450" s="10">
        <v>61</v>
      </c>
      <c r="C450">
        <f t="shared" si="52"/>
        <v>58.506605047909034</v>
      </c>
      <c r="D450">
        <f t="shared" si="53"/>
        <v>273.70000000001994</v>
      </c>
      <c r="E450">
        <f t="shared" si="54"/>
        <v>2.4933949520909664</v>
      </c>
      <c r="F450">
        <f t="shared" si="58"/>
        <v>7.6575117016706031E-69</v>
      </c>
      <c r="G450">
        <f t="shared" si="58"/>
        <v>1.3022445124683455E-95</v>
      </c>
      <c r="H450">
        <f t="shared" si="58"/>
        <v>1.2153446657936756E-78</v>
      </c>
      <c r="I450">
        <f t="shared" si="58"/>
        <v>1.9255201735273178E-121</v>
      </c>
      <c r="J450">
        <f t="shared" si="58"/>
        <v>1.0639293673527496E-35</v>
      </c>
      <c r="K450">
        <f t="shared" si="55"/>
        <v>1.0639293673527496E-35</v>
      </c>
      <c r="L450">
        <f t="shared" si="56"/>
        <v>2.4933949520909664</v>
      </c>
      <c r="M450">
        <f t="shared" si="57"/>
        <v>6.2170183871127129</v>
      </c>
    </row>
    <row r="451" spans="1:13" x14ac:dyDescent="0.25">
      <c r="A451" s="9">
        <v>964.94999999998004</v>
      </c>
      <c r="B451" s="10">
        <v>47</v>
      </c>
      <c r="C451">
        <f t="shared" si="52"/>
        <v>58.234304628527752</v>
      </c>
      <c r="D451">
        <f t="shared" si="53"/>
        <v>273.65000000001987</v>
      </c>
      <c r="E451">
        <f t="shared" si="54"/>
        <v>-11.234304628527752</v>
      </c>
      <c r="F451">
        <f t="shared" si="58"/>
        <v>2.1059578782410155E-69</v>
      </c>
      <c r="G451">
        <f t="shared" si="58"/>
        <v>2.8675299591383271E-96</v>
      </c>
      <c r="H451">
        <f t="shared" si="58"/>
        <v>3.0665713549271607E-79</v>
      </c>
      <c r="I451">
        <f t="shared" si="58"/>
        <v>3.5255150479180449E-122</v>
      </c>
      <c r="J451">
        <f t="shared" si="58"/>
        <v>4.1978510205436024E-36</v>
      </c>
      <c r="K451">
        <f t="shared" si="55"/>
        <v>4.1978510205436024E-36</v>
      </c>
      <c r="L451">
        <f t="shared" si="56"/>
        <v>-11.234304628527752</v>
      </c>
      <c r="M451">
        <f t="shared" si="57"/>
        <v>126.20960048656008</v>
      </c>
    </row>
    <row r="452" spans="1:13" x14ac:dyDescent="0.25">
      <c r="A452" s="9">
        <v>964.99999999997999</v>
      </c>
      <c r="B452" s="10">
        <v>56</v>
      </c>
      <c r="C452">
        <f t="shared" si="52"/>
        <v>57.962004209147381</v>
      </c>
      <c r="D452">
        <f t="shared" si="53"/>
        <v>273.60000000001992</v>
      </c>
      <c r="E452">
        <f t="shared" si="54"/>
        <v>-1.9620042091473806</v>
      </c>
      <c r="F452">
        <f t="shared" si="58"/>
        <v>5.762414910442135E-70</v>
      </c>
      <c r="G452">
        <f t="shared" si="58"/>
        <v>6.2822646182188859E-97</v>
      </c>
      <c r="H452">
        <f t="shared" si="58"/>
        <v>7.6983831747162977E-80</v>
      </c>
      <c r="I452">
        <f t="shared" si="58"/>
        <v>6.4222899063582316E-123</v>
      </c>
      <c r="J452">
        <f t="shared" si="58"/>
        <v>1.6479122424609223E-36</v>
      </c>
      <c r="K452">
        <f t="shared" si="55"/>
        <v>1.6479122424609223E-36</v>
      </c>
      <c r="L452">
        <f t="shared" si="56"/>
        <v>-1.9620042091473806</v>
      </c>
      <c r="M452">
        <f t="shared" si="57"/>
        <v>3.8494605167120386</v>
      </c>
    </row>
    <row r="453" spans="1:13" x14ac:dyDescent="0.25">
      <c r="A453" s="9">
        <v>965.04999999997995</v>
      </c>
      <c r="B453" s="10">
        <v>61</v>
      </c>
      <c r="C453">
        <f t="shared" si="52"/>
        <v>57.689703789766099</v>
      </c>
      <c r="D453">
        <f t="shared" si="53"/>
        <v>273.55000000001996</v>
      </c>
      <c r="E453">
        <f t="shared" si="54"/>
        <v>3.3102962102339006</v>
      </c>
      <c r="F453">
        <f t="shared" si="58"/>
        <v>1.5687444565601114E-70</v>
      </c>
      <c r="G453">
        <f t="shared" si="58"/>
        <v>1.3693590009029061E-97</v>
      </c>
      <c r="H453">
        <f t="shared" si="58"/>
        <v>1.9228207771554455E-80</v>
      </c>
      <c r="I453">
        <f t="shared" si="58"/>
        <v>1.1639922076684372E-123</v>
      </c>
      <c r="J453">
        <f t="shared" si="58"/>
        <v>6.4362658200123413E-37</v>
      </c>
      <c r="K453">
        <f t="shared" si="55"/>
        <v>6.4362658200123413E-37</v>
      </c>
      <c r="L453">
        <f t="shared" si="56"/>
        <v>3.3102962102339006</v>
      </c>
      <c r="M453">
        <f t="shared" si="57"/>
        <v>10.958060999488925</v>
      </c>
    </row>
    <row r="454" spans="1:13" x14ac:dyDescent="0.25">
      <c r="A454" s="9">
        <v>965.09999999998001</v>
      </c>
      <c r="B454" s="10">
        <v>54</v>
      </c>
      <c r="C454">
        <f t="shared" si="52"/>
        <v>57.417403370384818</v>
      </c>
      <c r="D454">
        <f t="shared" si="53"/>
        <v>273.5000000000199</v>
      </c>
      <c r="E454">
        <f t="shared" si="54"/>
        <v>-3.4174033703848181</v>
      </c>
      <c r="F454">
        <f t="shared" si="58"/>
        <v>4.2490585593298089E-71</v>
      </c>
      <c r="G454">
        <f t="shared" si="58"/>
        <v>2.9696909101585704E-98</v>
      </c>
      <c r="H454">
        <f t="shared" si="58"/>
        <v>4.7782726000020448E-81</v>
      </c>
      <c r="I454">
        <f t="shared" si="58"/>
        <v>2.0989547379376112E-124</v>
      </c>
      <c r="J454">
        <f t="shared" si="58"/>
        <v>2.5010749017411804E-37</v>
      </c>
      <c r="K454">
        <f t="shared" si="55"/>
        <v>2.5010749017411804E-37</v>
      </c>
      <c r="L454">
        <f t="shared" si="56"/>
        <v>-3.4174033703848181</v>
      </c>
      <c r="M454">
        <f t="shared" si="57"/>
        <v>11.678645795917515</v>
      </c>
    </row>
    <row r="455" spans="1:13" x14ac:dyDescent="0.25">
      <c r="A455" s="9">
        <v>965.14999999997997</v>
      </c>
      <c r="B455" s="10">
        <v>44</v>
      </c>
      <c r="C455">
        <f t="shared" ref="C455:C512" si="59">$P$12*A455+$Q$12</f>
        <v>57.145102951004446</v>
      </c>
      <c r="D455">
        <f t="shared" ref="D455:D512" si="60">$E$2-A455-$N$5</f>
        <v>273.45000000001994</v>
      </c>
      <c r="E455">
        <f t="shared" ref="E455:E512" si="61">B455-C455</f>
        <v>-13.145102951004446</v>
      </c>
      <c r="F455">
        <f t="shared" si="58"/>
        <v>1.1450542483004823E-71</v>
      </c>
      <c r="G455">
        <f t="shared" si="58"/>
        <v>6.4076386474788568E-99</v>
      </c>
      <c r="H455">
        <f t="shared" si="58"/>
        <v>1.181397024023269E-81</v>
      </c>
      <c r="I455">
        <f t="shared" si="58"/>
        <v>3.7657276546476812E-125</v>
      </c>
      <c r="J455">
        <f t="shared" si="58"/>
        <v>9.6696834593210721E-38</v>
      </c>
      <c r="K455">
        <f t="shared" ref="K455:K512" si="62">F455+G455+H455+I455+J455</f>
        <v>9.6696834593210721E-38</v>
      </c>
      <c r="L455">
        <f t="shared" ref="L455:L512" si="63">E455-K455</f>
        <v>-13.145102951004446</v>
      </c>
      <c r="M455">
        <f t="shared" ref="M455:M512" si="64">(L455)^2</f>
        <v>172.79373159250579</v>
      </c>
    </row>
    <row r="456" spans="1:13" x14ac:dyDescent="0.25">
      <c r="A456" s="9">
        <v>965.19999999998004</v>
      </c>
      <c r="B456" s="10">
        <v>60</v>
      </c>
      <c r="C456">
        <f t="shared" si="59"/>
        <v>56.872802531623165</v>
      </c>
      <c r="D456">
        <f t="shared" si="60"/>
        <v>273.40000000001987</v>
      </c>
      <c r="E456">
        <f t="shared" si="61"/>
        <v>3.1271974683768349</v>
      </c>
      <c r="F456">
        <f t="shared" si="58"/>
        <v>3.0700980226910056E-72</v>
      </c>
      <c r="G456">
        <f t="shared" si="58"/>
        <v>1.3755538865108946E-99</v>
      </c>
      <c r="H456">
        <f t="shared" si="58"/>
        <v>2.9061207548467238E-82</v>
      </c>
      <c r="I456">
        <f t="shared" si="58"/>
        <v>6.7218307881712883E-126</v>
      </c>
      <c r="J456">
        <f t="shared" si="58"/>
        <v>3.719552136914075E-38</v>
      </c>
      <c r="K456">
        <f t="shared" si="62"/>
        <v>3.719552136914075E-38</v>
      </c>
      <c r="L456">
        <f t="shared" si="63"/>
        <v>3.1271974683768349</v>
      </c>
      <c r="M456">
        <f t="shared" si="64"/>
        <v>9.7793640062224849</v>
      </c>
    </row>
    <row r="457" spans="1:13" x14ac:dyDescent="0.25">
      <c r="A457" s="9">
        <v>965.24999999997999</v>
      </c>
      <c r="B457" s="10">
        <v>47</v>
      </c>
      <c r="C457">
        <f t="shared" si="59"/>
        <v>56.600502112242793</v>
      </c>
      <c r="D457">
        <f t="shared" si="60"/>
        <v>273.35000000001992</v>
      </c>
      <c r="E457">
        <f t="shared" si="61"/>
        <v>-9.6005021122427934</v>
      </c>
      <c r="F457">
        <f t="shared" si="58"/>
        <v>8.1897615112511833E-73</v>
      </c>
      <c r="G457">
        <f t="shared" si="58"/>
        <v>2.9379881383377001E-100</v>
      </c>
      <c r="H457">
        <f t="shared" si="58"/>
        <v>7.1125326546437524E-83</v>
      </c>
      <c r="I457">
        <f t="shared" si="58"/>
        <v>1.1937656470381597E-126</v>
      </c>
      <c r="J457">
        <f t="shared" si="58"/>
        <v>1.4235144411122939E-38</v>
      </c>
      <c r="K457">
        <f t="shared" si="62"/>
        <v>1.4235144411122939E-38</v>
      </c>
      <c r="L457">
        <f t="shared" si="63"/>
        <v>-9.6005021122427934</v>
      </c>
      <c r="M457">
        <f t="shared" si="64"/>
        <v>92.16964080717834</v>
      </c>
    </row>
    <row r="458" spans="1:13" x14ac:dyDescent="0.25">
      <c r="A458" s="9">
        <v>965.29999999997995</v>
      </c>
      <c r="B458" s="10">
        <v>49</v>
      </c>
      <c r="C458">
        <f t="shared" si="59"/>
        <v>56.328201692862422</v>
      </c>
      <c r="D458">
        <f t="shared" si="60"/>
        <v>273.30000000001996</v>
      </c>
      <c r="E458">
        <f t="shared" si="61"/>
        <v>-7.3282016928624216</v>
      </c>
      <c r="F458">
        <f t="shared" si="58"/>
        <v>2.173617399907376E-73</v>
      </c>
      <c r="G458">
        <f t="shared" si="58"/>
        <v>6.243315777882909E-101</v>
      </c>
      <c r="H458">
        <f t="shared" si="58"/>
        <v>1.7319195882176642E-83</v>
      </c>
      <c r="I458">
        <f t="shared" si="58"/>
        <v>2.1093245734436585E-127</v>
      </c>
      <c r="J458">
        <f t="shared" si="58"/>
        <v>5.4203326160812066E-39</v>
      </c>
      <c r="K458">
        <f t="shared" si="62"/>
        <v>5.4203326160812066E-39</v>
      </c>
      <c r="L458">
        <f t="shared" si="63"/>
        <v>-7.3282016928624216</v>
      </c>
      <c r="M458">
        <f t="shared" si="64"/>
        <v>53.702540051271662</v>
      </c>
    </row>
    <row r="459" spans="1:13" x14ac:dyDescent="0.25">
      <c r="A459" s="9">
        <v>965.34999999998001</v>
      </c>
      <c r="B459" s="10">
        <v>59</v>
      </c>
      <c r="C459">
        <f t="shared" si="59"/>
        <v>56.05590127348114</v>
      </c>
      <c r="D459">
        <f t="shared" si="60"/>
        <v>273.2500000000199</v>
      </c>
      <c r="E459">
        <f t="shared" si="61"/>
        <v>2.9440987265188596</v>
      </c>
      <c r="F459">
        <f t="shared" si="58"/>
        <v>5.739681351456576E-74</v>
      </c>
      <c r="G459">
        <f t="shared" si="58"/>
        <v>1.3199983809505793E-101</v>
      </c>
      <c r="H459">
        <f t="shared" si="58"/>
        <v>4.1958891740285833E-84</v>
      </c>
      <c r="I459">
        <f t="shared" si="58"/>
        <v>3.7081780679031389E-128</v>
      </c>
      <c r="J459">
        <f t="shared" si="58"/>
        <v>2.0534438487264125E-39</v>
      </c>
      <c r="K459">
        <f t="shared" si="62"/>
        <v>2.0534438487264125E-39</v>
      </c>
      <c r="L459">
        <f t="shared" si="63"/>
        <v>2.9440987265188596</v>
      </c>
      <c r="M459">
        <f t="shared" si="64"/>
        <v>8.6677173114899713</v>
      </c>
    </row>
    <row r="460" spans="1:13" x14ac:dyDescent="0.25">
      <c r="A460" s="9">
        <v>965.39999999997997</v>
      </c>
      <c r="B460" s="10">
        <v>52</v>
      </c>
      <c r="C460">
        <f t="shared" si="59"/>
        <v>55.783600854100769</v>
      </c>
      <c r="D460">
        <f t="shared" si="60"/>
        <v>273.20000000001994</v>
      </c>
      <c r="E460">
        <f t="shared" si="61"/>
        <v>-3.7836008541007686</v>
      </c>
      <c r="F460">
        <f t="shared" si="58"/>
        <v>1.5079442880667013E-74</v>
      </c>
      <c r="G460">
        <f t="shared" si="58"/>
        <v>2.7766703910115943E-102</v>
      </c>
      <c r="H460">
        <f t="shared" si="58"/>
        <v>1.0113771252568371E-84</v>
      </c>
      <c r="I460">
        <f t="shared" si="58"/>
        <v>6.4859050018147158E-129</v>
      </c>
      <c r="J460">
        <f t="shared" si="58"/>
        <v>7.7398502703909565E-40</v>
      </c>
      <c r="K460">
        <f t="shared" si="62"/>
        <v>7.7398502703909565E-40</v>
      </c>
      <c r="L460">
        <f t="shared" si="63"/>
        <v>-3.7836008541007686</v>
      </c>
      <c r="M460">
        <f t="shared" si="64"/>
        <v>14.315635423152067</v>
      </c>
    </row>
    <row r="461" spans="1:13" x14ac:dyDescent="0.25">
      <c r="A461" s="9">
        <v>965.44999999998004</v>
      </c>
      <c r="B461" s="10">
        <v>64</v>
      </c>
      <c r="C461">
        <f t="shared" si="59"/>
        <v>55.511300434719487</v>
      </c>
      <c r="D461">
        <f t="shared" si="60"/>
        <v>273.15000000001987</v>
      </c>
      <c r="E461">
        <f t="shared" si="61"/>
        <v>8.4886995652805126</v>
      </c>
      <c r="F461">
        <f t="shared" si="58"/>
        <v>3.9416280901993182E-75</v>
      </c>
      <c r="G461">
        <f t="shared" si="58"/>
        <v>5.8112303881407572E-103</v>
      </c>
      <c r="H461">
        <f t="shared" si="58"/>
        <v>2.4254653714410662E-85</v>
      </c>
      <c r="I461">
        <f t="shared" si="58"/>
        <v>1.1286867307776497E-129</v>
      </c>
      <c r="J461">
        <f t="shared" si="58"/>
        <v>2.9025193283814628E-40</v>
      </c>
      <c r="K461">
        <f t="shared" si="62"/>
        <v>2.9025193283814628E-40</v>
      </c>
      <c r="L461">
        <f t="shared" si="63"/>
        <v>8.4886995652805126</v>
      </c>
      <c r="M461">
        <f t="shared" si="64"/>
        <v>72.058020309593559</v>
      </c>
    </row>
    <row r="462" spans="1:13" x14ac:dyDescent="0.25">
      <c r="A462" s="9">
        <v>965.49999999997999</v>
      </c>
      <c r="B462" s="10">
        <v>58</v>
      </c>
      <c r="C462">
        <f t="shared" si="59"/>
        <v>55.239000015339116</v>
      </c>
      <c r="D462">
        <f t="shared" si="60"/>
        <v>273.10000000001992</v>
      </c>
      <c r="E462">
        <f t="shared" si="61"/>
        <v>2.7609999846608844</v>
      </c>
      <c r="F462">
        <f t="shared" si="58"/>
        <v>1.025082514841717E-75</v>
      </c>
      <c r="G462">
        <f t="shared" si="58"/>
        <v>1.2100538324539116E-103</v>
      </c>
      <c r="H462">
        <f t="shared" si="58"/>
        <v>5.7872182897745637E-86</v>
      </c>
      <c r="I462">
        <f t="shared" si="58"/>
        <v>1.9542003603572529E-130</v>
      </c>
      <c r="J462">
        <f t="shared" si="58"/>
        <v>1.0829552607725965E-40</v>
      </c>
      <c r="K462">
        <f t="shared" si="62"/>
        <v>1.0829552607725965E-40</v>
      </c>
      <c r="L462">
        <f t="shared" si="63"/>
        <v>2.7609999846608844</v>
      </c>
      <c r="M462">
        <f t="shared" si="64"/>
        <v>7.6231209152974033</v>
      </c>
    </row>
    <row r="463" spans="1:13" x14ac:dyDescent="0.25">
      <c r="A463" s="9">
        <v>965.54999999997904</v>
      </c>
      <c r="B463" s="10">
        <v>56</v>
      </c>
      <c r="C463">
        <f t="shared" si="59"/>
        <v>54.966699595963291</v>
      </c>
      <c r="D463">
        <f t="shared" si="60"/>
        <v>273.05000000002087</v>
      </c>
      <c r="E463">
        <f t="shared" si="61"/>
        <v>1.0333004040367086</v>
      </c>
      <c r="F463">
        <f t="shared" si="58"/>
        <v>2.6523744802972886E-76</v>
      </c>
      <c r="G463">
        <f t="shared" si="58"/>
        <v>2.5068833338912974E-104</v>
      </c>
      <c r="H463">
        <f t="shared" si="58"/>
        <v>1.3738441949402423E-86</v>
      </c>
      <c r="I463">
        <f t="shared" si="58"/>
        <v>3.3663370142168675E-131</v>
      </c>
      <c r="J463">
        <f t="shared" si="58"/>
        <v>4.0201174727215397E-41</v>
      </c>
      <c r="K463">
        <f t="shared" si="62"/>
        <v>4.0201174727215397E-41</v>
      </c>
      <c r="L463">
        <f t="shared" si="63"/>
        <v>1.0333004040367086</v>
      </c>
      <c r="M463">
        <f t="shared" si="64"/>
        <v>1.0677097249824252</v>
      </c>
    </row>
    <row r="464" spans="1:13" x14ac:dyDescent="0.25">
      <c r="A464" s="9">
        <v>965.59999999997899</v>
      </c>
      <c r="B464" s="10">
        <v>55</v>
      </c>
      <c r="C464">
        <f t="shared" si="59"/>
        <v>54.69439917658292</v>
      </c>
      <c r="D464">
        <f t="shared" si="60"/>
        <v>273.00000000002092</v>
      </c>
      <c r="E464">
        <f t="shared" si="61"/>
        <v>0.30560082341708039</v>
      </c>
      <c r="F464">
        <f t="shared" si="58"/>
        <v>6.8281600041116971E-77</v>
      </c>
      <c r="G464">
        <f t="shared" si="58"/>
        <v>5.1672132875881723E-105</v>
      </c>
      <c r="H464">
        <f t="shared" si="58"/>
        <v>3.2448747328060099E-87</v>
      </c>
      <c r="I464">
        <f t="shared" si="58"/>
        <v>5.7695099850102014E-132</v>
      </c>
      <c r="J464">
        <f t="shared" si="58"/>
        <v>1.4847721267280542E-41</v>
      </c>
      <c r="K464">
        <f t="shared" si="62"/>
        <v>1.4847721267280542E-41</v>
      </c>
      <c r="L464">
        <f t="shared" si="63"/>
        <v>0.30560082341708039</v>
      </c>
      <c r="M464">
        <f t="shared" si="64"/>
        <v>9.3391863273197553E-2</v>
      </c>
    </row>
    <row r="465" spans="1:13" x14ac:dyDescent="0.25">
      <c r="A465" s="9">
        <v>965.64999999997895</v>
      </c>
      <c r="B465" s="10">
        <v>52</v>
      </c>
      <c r="C465">
        <f t="shared" si="59"/>
        <v>54.422098757202548</v>
      </c>
      <c r="D465">
        <f t="shared" si="60"/>
        <v>272.95000000002096</v>
      </c>
      <c r="E465">
        <f t="shared" si="61"/>
        <v>-2.4220987572025479</v>
      </c>
      <c r="F465">
        <f t="shared" si="58"/>
        <v>1.7489015863074298E-77</v>
      </c>
      <c r="G465">
        <f t="shared" si="58"/>
        <v>1.0596720688051079E-105</v>
      </c>
      <c r="H465">
        <f t="shared" si="58"/>
        <v>7.6251996979385151E-88</v>
      </c>
      <c r="I465">
        <f t="shared" si="58"/>
        <v>9.8381422984272417E-133</v>
      </c>
      <c r="J465">
        <f t="shared" si="58"/>
        <v>5.4559917109501812E-42</v>
      </c>
      <c r="K465">
        <f t="shared" si="62"/>
        <v>5.4559917109501812E-42</v>
      </c>
      <c r="L465">
        <f t="shared" si="63"/>
        <v>-2.4220987572025479</v>
      </c>
      <c r="M465">
        <f t="shared" si="64"/>
        <v>5.8665623896421266</v>
      </c>
    </row>
    <row r="466" spans="1:13" x14ac:dyDescent="0.25">
      <c r="A466" s="9">
        <v>965.69999999997901</v>
      </c>
      <c r="B466" s="10">
        <v>68</v>
      </c>
      <c r="C466">
        <f t="shared" si="59"/>
        <v>54.149798337821267</v>
      </c>
      <c r="D466">
        <f t="shared" si="60"/>
        <v>272.9000000000209</v>
      </c>
      <c r="E466">
        <f t="shared" si="61"/>
        <v>13.850201662178733</v>
      </c>
      <c r="F466">
        <f t="shared" si="58"/>
        <v>4.4567665675611944E-78</v>
      </c>
      <c r="G466">
        <f t="shared" si="58"/>
        <v>2.162118136130567E-106</v>
      </c>
      <c r="H466">
        <f t="shared" si="58"/>
        <v>1.7827783112407258E-88</v>
      </c>
      <c r="I466">
        <f t="shared" si="58"/>
        <v>1.6690913410507075E-133</v>
      </c>
      <c r="J466">
        <f t="shared" si="58"/>
        <v>1.9947130606433297E-42</v>
      </c>
      <c r="K466">
        <f t="shared" si="62"/>
        <v>1.9947130606433297E-42</v>
      </c>
      <c r="L466">
        <f t="shared" si="63"/>
        <v>13.850201662178733</v>
      </c>
      <c r="M466">
        <f t="shared" si="64"/>
        <v>191.82808608301855</v>
      </c>
    </row>
    <row r="467" spans="1:13" x14ac:dyDescent="0.25">
      <c r="A467" s="9">
        <v>965.74999999997897</v>
      </c>
      <c r="B467" s="10">
        <v>48</v>
      </c>
      <c r="C467">
        <f t="shared" si="59"/>
        <v>53.877497918440895</v>
      </c>
      <c r="D467">
        <f t="shared" si="60"/>
        <v>272.85000000002094</v>
      </c>
      <c r="E467">
        <f t="shared" si="61"/>
        <v>-5.8774979184408949</v>
      </c>
      <c r="F467">
        <f t="shared" si="58"/>
        <v>1.1299708424431954E-78</v>
      </c>
      <c r="G467">
        <f t="shared" si="58"/>
        <v>4.3891476014390519E-107</v>
      </c>
      <c r="H467">
        <f t="shared" si="58"/>
        <v>4.1470215820320719E-89</v>
      </c>
      <c r="I467">
        <f t="shared" si="58"/>
        <v>2.8173444153467854E-134</v>
      </c>
      <c r="J467">
        <f t="shared" si="58"/>
        <v>7.2557113041960958E-43</v>
      </c>
      <c r="K467">
        <f t="shared" si="62"/>
        <v>7.2557113041960958E-43</v>
      </c>
      <c r="L467">
        <f t="shared" si="63"/>
        <v>-5.8774979184408949</v>
      </c>
      <c r="M467">
        <f t="shared" si="64"/>
        <v>34.544981781277052</v>
      </c>
    </row>
    <row r="468" spans="1:13" x14ac:dyDescent="0.25">
      <c r="A468" s="9">
        <v>965.79999999997904</v>
      </c>
      <c r="B468" s="10">
        <v>60</v>
      </c>
      <c r="C468">
        <f t="shared" si="59"/>
        <v>53.605197499059614</v>
      </c>
      <c r="D468">
        <f t="shared" si="60"/>
        <v>272.80000000002087</v>
      </c>
      <c r="E468">
        <f t="shared" si="61"/>
        <v>6.3948025009403864</v>
      </c>
      <c r="F468">
        <f t="shared" ref="F468:J513" si="65">F$5*EXP(-(($D468-F$6)^2)/(2*F$7^2))</f>
        <v>2.850410573728667E-79</v>
      </c>
      <c r="G468">
        <f t="shared" si="65"/>
        <v>8.8648988714643419E-108</v>
      </c>
      <c r="H468">
        <f t="shared" si="65"/>
        <v>9.5977201527387496E-90</v>
      </c>
      <c r="I468">
        <f t="shared" si="65"/>
        <v>4.731432116006095E-135</v>
      </c>
      <c r="J468">
        <f t="shared" si="65"/>
        <v>2.625864978984175E-43</v>
      </c>
      <c r="K468">
        <f t="shared" si="62"/>
        <v>2.625864978984175E-43</v>
      </c>
      <c r="L468">
        <f t="shared" si="63"/>
        <v>6.3948025009403864</v>
      </c>
      <c r="M468">
        <f t="shared" si="64"/>
        <v>40.893499026033417</v>
      </c>
    </row>
    <row r="469" spans="1:13" x14ac:dyDescent="0.25">
      <c r="A469" s="9">
        <v>965.84999999997899</v>
      </c>
      <c r="B469" s="10">
        <v>60</v>
      </c>
      <c r="C469">
        <f t="shared" si="59"/>
        <v>53.332897079679242</v>
      </c>
      <c r="D469">
        <f t="shared" si="60"/>
        <v>272.75000000002092</v>
      </c>
      <c r="E469">
        <f t="shared" si="61"/>
        <v>6.6671029203207581</v>
      </c>
      <c r="F469">
        <f t="shared" si="65"/>
        <v>7.153860006764823E-80</v>
      </c>
      <c r="G469">
        <f t="shared" si="65"/>
        <v>1.7813949592122053E-108</v>
      </c>
      <c r="H469">
        <f t="shared" si="65"/>
        <v>2.2100021878417562E-90</v>
      </c>
      <c r="I469">
        <f t="shared" si="65"/>
        <v>7.905659744230146E-136</v>
      </c>
      <c r="J469">
        <f t="shared" si="65"/>
        <v>9.4549148375065214E-44</v>
      </c>
      <c r="K469">
        <f t="shared" si="62"/>
        <v>9.4549148375065214E-44</v>
      </c>
      <c r="L469">
        <f t="shared" si="63"/>
        <v>6.6671029203207581</v>
      </c>
      <c r="M469">
        <f t="shared" si="64"/>
        <v>44.450261350149582</v>
      </c>
    </row>
    <row r="470" spans="1:13" x14ac:dyDescent="0.25">
      <c r="A470" s="9">
        <v>965.89999999997895</v>
      </c>
      <c r="B470" s="10">
        <v>47</v>
      </c>
      <c r="C470">
        <f t="shared" si="59"/>
        <v>53.06059666029887</v>
      </c>
      <c r="D470">
        <f t="shared" si="60"/>
        <v>272.70000000002096</v>
      </c>
      <c r="E470">
        <f t="shared" si="61"/>
        <v>-6.0605966602988701</v>
      </c>
      <c r="F470">
        <f t="shared" si="65"/>
        <v>1.7863489033921338E-80</v>
      </c>
      <c r="G470">
        <f t="shared" si="65"/>
        <v>3.5615536117284041E-109</v>
      </c>
      <c r="H470">
        <f t="shared" si="65"/>
        <v>5.0630260060000874E-91</v>
      </c>
      <c r="I470">
        <f t="shared" si="65"/>
        <v>1.3142453749992667E-136</v>
      </c>
      <c r="J470">
        <f t="shared" si="65"/>
        <v>3.3871597926073183E-44</v>
      </c>
      <c r="K470">
        <f t="shared" si="62"/>
        <v>3.3871597926073183E-44</v>
      </c>
      <c r="L470">
        <f t="shared" si="63"/>
        <v>-6.0605966602988701</v>
      </c>
      <c r="M470">
        <f t="shared" si="64"/>
        <v>36.730831878825818</v>
      </c>
    </row>
    <row r="471" spans="1:13" x14ac:dyDescent="0.25">
      <c r="A471" s="9">
        <v>965.94999999997901</v>
      </c>
      <c r="B471" s="10">
        <v>56</v>
      </c>
      <c r="C471">
        <f t="shared" si="59"/>
        <v>52.788296240917589</v>
      </c>
      <c r="D471">
        <f t="shared" si="60"/>
        <v>272.6500000000209</v>
      </c>
      <c r="E471">
        <f t="shared" si="61"/>
        <v>3.2117037590824111</v>
      </c>
      <c r="F471">
        <f t="shared" si="65"/>
        <v>4.4379762302799235E-81</v>
      </c>
      <c r="G471">
        <f t="shared" si="65"/>
        <v>7.0845388598992815E-110</v>
      </c>
      <c r="H471">
        <f t="shared" si="65"/>
        <v>1.1540388950244842E-91</v>
      </c>
      <c r="I471">
        <f t="shared" si="65"/>
        <v>2.1737401634581845E-137</v>
      </c>
      <c r="J471">
        <f t="shared" si="65"/>
        <v>1.2072760440456984E-44</v>
      </c>
      <c r="K471">
        <f t="shared" si="62"/>
        <v>1.2072760440456984E-44</v>
      </c>
      <c r="L471">
        <f t="shared" si="63"/>
        <v>3.2117037590824111</v>
      </c>
      <c r="M471">
        <f t="shared" si="64"/>
        <v>10.315041036104091</v>
      </c>
    </row>
    <row r="472" spans="1:13" x14ac:dyDescent="0.25">
      <c r="A472" s="9">
        <v>965.99999999997897</v>
      </c>
      <c r="B472" s="10">
        <v>55</v>
      </c>
      <c r="C472">
        <f t="shared" si="59"/>
        <v>52.515995821537217</v>
      </c>
      <c r="D472">
        <f t="shared" si="60"/>
        <v>272.60000000002094</v>
      </c>
      <c r="E472">
        <f t="shared" si="61"/>
        <v>2.4840041784627829</v>
      </c>
      <c r="F472">
        <f t="shared" si="65"/>
        <v>1.0969743923909832E-81</v>
      </c>
      <c r="G472">
        <f t="shared" si="65"/>
        <v>1.4020920316917609E-110</v>
      </c>
      <c r="H472">
        <f t="shared" si="65"/>
        <v>2.6171195884323509E-92</v>
      </c>
      <c r="I472">
        <f t="shared" si="65"/>
        <v>3.5771045673410812E-138</v>
      </c>
      <c r="J472">
        <f t="shared" si="65"/>
        <v>4.2812472934548412E-45</v>
      </c>
      <c r="K472">
        <f t="shared" si="62"/>
        <v>4.2812472934548412E-45</v>
      </c>
      <c r="L472">
        <f t="shared" si="63"/>
        <v>2.4840041784627829</v>
      </c>
      <c r="M472">
        <f t="shared" si="64"/>
        <v>6.1702767586205649</v>
      </c>
    </row>
    <row r="473" spans="1:13" x14ac:dyDescent="0.25">
      <c r="A473" s="9">
        <v>966.04999999997904</v>
      </c>
      <c r="B473" s="10">
        <v>42</v>
      </c>
      <c r="C473">
        <f t="shared" si="59"/>
        <v>52.243695402155936</v>
      </c>
      <c r="D473">
        <f t="shared" si="60"/>
        <v>272.55000000002087</v>
      </c>
      <c r="E473">
        <f t="shared" si="61"/>
        <v>-10.243695402155936</v>
      </c>
      <c r="F473">
        <f t="shared" si="65"/>
        <v>2.6977446564283177E-82</v>
      </c>
      <c r="G473">
        <f t="shared" si="65"/>
        <v>2.7607958224338821E-111</v>
      </c>
      <c r="H473">
        <f t="shared" si="65"/>
        <v>5.9049948536428022E-93</v>
      </c>
      <c r="I473">
        <f t="shared" si="65"/>
        <v>5.8566392737864174E-139</v>
      </c>
      <c r="J473">
        <f t="shared" si="65"/>
        <v>1.5105213886898848E-45</v>
      </c>
      <c r="K473">
        <f t="shared" si="62"/>
        <v>1.5105213886898848E-45</v>
      </c>
      <c r="L473">
        <f t="shared" si="63"/>
        <v>-10.243695402155936</v>
      </c>
      <c r="M473">
        <f t="shared" si="64"/>
        <v>104.93329549215066</v>
      </c>
    </row>
    <row r="474" spans="1:13" x14ac:dyDescent="0.25">
      <c r="A474" s="9">
        <v>966.09999999997899</v>
      </c>
      <c r="B474" s="10">
        <v>56</v>
      </c>
      <c r="C474">
        <f t="shared" si="59"/>
        <v>51.971394982775564</v>
      </c>
      <c r="D474">
        <f t="shared" si="60"/>
        <v>272.50000000002092</v>
      </c>
      <c r="E474">
        <f t="shared" si="61"/>
        <v>4.0286050172244359</v>
      </c>
      <c r="F474">
        <f t="shared" si="65"/>
        <v>6.6008220674033589E-83</v>
      </c>
      <c r="G474">
        <f t="shared" si="65"/>
        <v>5.408600335110489E-112</v>
      </c>
      <c r="H474">
        <f t="shared" si="65"/>
        <v>1.325587232536395E-93</v>
      </c>
      <c r="I474">
        <f t="shared" si="65"/>
        <v>9.5402147067084374E-140</v>
      </c>
      <c r="J474">
        <f t="shared" si="65"/>
        <v>5.3024462850695205E-46</v>
      </c>
      <c r="K474">
        <f t="shared" si="62"/>
        <v>5.3024462850695205E-46</v>
      </c>
      <c r="L474">
        <f t="shared" si="63"/>
        <v>4.0286050172244359</v>
      </c>
      <c r="M474">
        <f t="shared" si="64"/>
        <v>16.229658384805898</v>
      </c>
    </row>
    <row r="475" spans="1:13" x14ac:dyDescent="0.25">
      <c r="A475" s="9">
        <v>966.14999999997895</v>
      </c>
      <c r="B475" s="10">
        <v>44</v>
      </c>
      <c r="C475">
        <f t="shared" si="59"/>
        <v>51.699094563394283</v>
      </c>
      <c r="D475">
        <f t="shared" si="60"/>
        <v>272.45000000002096</v>
      </c>
      <c r="E475">
        <f t="shared" si="61"/>
        <v>-7.6990945633942829</v>
      </c>
      <c r="F475">
        <f t="shared" si="65"/>
        <v>1.6068970175219302E-83</v>
      </c>
      <c r="G475">
        <f t="shared" si="65"/>
        <v>1.0542128994345706E-112</v>
      </c>
      <c r="H475">
        <f t="shared" si="65"/>
        <v>2.9606695371869579E-94</v>
      </c>
      <c r="I475">
        <f t="shared" si="65"/>
        <v>1.5461821519040286E-140</v>
      </c>
      <c r="J475">
        <f t="shared" si="65"/>
        <v>1.8519041712005029E-46</v>
      </c>
      <c r="K475">
        <f t="shared" si="62"/>
        <v>1.8519041712005029E-46</v>
      </c>
      <c r="L475">
        <f t="shared" si="63"/>
        <v>-7.6990945633942829</v>
      </c>
      <c r="M475">
        <f t="shared" si="64"/>
        <v>59.276057096087406</v>
      </c>
    </row>
    <row r="476" spans="1:13" x14ac:dyDescent="0.25">
      <c r="A476" s="9">
        <v>966.19999999997901</v>
      </c>
      <c r="B476" s="10">
        <v>57</v>
      </c>
      <c r="C476">
        <f t="shared" si="59"/>
        <v>51.426794144013911</v>
      </c>
      <c r="D476">
        <f t="shared" si="60"/>
        <v>272.4000000000209</v>
      </c>
      <c r="E476">
        <f t="shared" si="61"/>
        <v>5.5732058559860889</v>
      </c>
      <c r="F476">
        <f t="shared" si="65"/>
        <v>3.891982662727356E-84</v>
      </c>
      <c r="G476">
        <f t="shared" si="65"/>
        <v>2.0443939866372605E-113</v>
      </c>
      <c r="H476">
        <f t="shared" si="65"/>
        <v>6.5790682470264878E-95</v>
      </c>
      <c r="I476">
        <f t="shared" si="65"/>
        <v>2.4931935595656541E-141</v>
      </c>
      <c r="J476">
        <f t="shared" si="65"/>
        <v>6.435074448450357E-47</v>
      </c>
      <c r="K476">
        <f t="shared" si="62"/>
        <v>6.435074448450357E-47</v>
      </c>
      <c r="L476">
        <f t="shared" si="63"/>
        <v>5.5732058559860889</v>
      </c>
      <c r="M476">
        <f t="shared" si="64"/>
        <v>31.060623513197633</v>
      </c>
    </row>
    <row r="477" spans="1:13" x14ac:dyDescent="0.25">
      <c r="A477" s="9">
        <v>966.24999999997897</v>
      </c>
      <c r="B477" s="10">
        <v>68</v>
      </c>
      <c r="C477">
        <f t="shared" si="59"/>
        <v>51.15449372463263</v>
      </c>
      <c r="D477">
        <f t="shared" si="60"/>
        <v>272.35000000002094</v>
      </c>
      <c r="E477">
        <f t="shared" si="61"/>
        <v>16.84550627536737</v>
      </c>
      <c r="F477">
        <f t="shared" si="65"/>
        <v>9.3787850595690279E-85</v>
      </c>
      <c r="G477">
        <f t="shared" si="65"/>
        <v>3.9445157762215862E-114</v>
      </c>
      <c r="H477">
        <f t="shared" si="65"/>
        <v>1.4545601374999809E-95</v>
      </c>
      <c r="I477">
        <f t="shared" si="65"/>
        <v>3.9998542881761966E-142</v>
      </c>
      <c r="J477">
        <f t="shared" si="65"/>
        <v>2.2247513303561777E-47</v>
      </c>
      <c r="K477">
        <f t="shared" si="62"/>
        <v>2.2247513303561777E-47</v>
      </c>
      <c r="L477">
        <f t="shared" si="63"/>
        <v>16.84550627536737</v>
      </c>
      <c r="M477">
        <f t="shared" si="64"/>
        <v>283.77108167344147</v>
      </c>
    </row>
    <row r="478" spans="1:13" x14ac:dyDescent="0.25">
      <c r="A478" s="9">
        <v>966.29999999997904</v>
      </c>
      <c r="B478" s="10">
        <v>52</v>
      </c>
      <c r="C478">
        <f t="shared" si="59"/>
        <v>50.882193305252258</v>
      </c>
      <c r="D478">
        <f t="shared" si="60"/>
        <v>272.30000000002087</v>
      </c>
      <c r="E478">
        <f t="shared" si="61"/>
        <v>1.1178066947477419</v>
      </c>
      <c r="F478">
        <f t="shared" si="65"/>
        <v>2.248614995308498E-85</v>
      </c>
      <c r="G478">
        <f t="shared" si="65"/>
        <v>7.5720876687296716E-115</v>
      </c>
      <c r="H478">
        <f t="shared" si="65"/>
        <v>3.1995713923824153E-96</v>
      </c>
      <c r="I478">
        <f t="shared" si="65"/>
        <v>6.3844748195851022E-143</v>
      </c>
      <c r="J478">
        <f t="shared" si="65"/>
        <v>7.6524800880465803E-48</v>
      </c>
      <c r="K478">
        <f t="shared" si="62"/>
        <v>7.6524800880465803E-48</v>
      </c>
      <c r="L478">
        <f t="shared" si="63"/>
        <v>1.1178066947477419</v>
      </c>
      <c r="M478">
        <f t="shared" si="64"/>
        <v>1.2494918068228713</v>
      </c>
    </row>
    <row r="479" spans="1:13" x14ac:dyDescent="0.25">
      <c r="A479" s="9">
        <v>966.34999999997899</v>
      </c>
      <c r="B479" s="10">
        <v>56</v>
      </c>
      <c r="C479">
        <f t="shared" si="59"/>
        <v>50.609892885870977</v>
      </c>
      <c r="D479">
        <f t="shared" si="60"/>
        <v>272.25000000002092</v>
      </c>
      <c r="E479">
        <f t="shared" si="61"/>
        <v>5.3901071141290231</v>
      </c>
      <c r="F479">
        <f t="shared" si="65"/>
        <v>5.3638479179246916E-86</v>
      </c>
      <c r="G479">
        <f t="shared" si="65"/>
        <v>1.4462068136174641E-115</v>
      </c>
      <c r="H479">
        <f t="shared" si="65"/>
        <v>7.0023652835173288E-97</v>
      </c>
      <c r="I479">
        <f t="shared" si="65"/>
        <v>1.0139090976996176E-143</v>
      </c>
      <c r="J479">
        <f t="shared" si="65"/>
        <v>2.6188810608495617E-48</v>
      </c>
      <c r="K479">
        <f t="shared" si="62"/>
        <v>2.6188810608495617E-48</v>
      </c>
      <c r="L479">
        <f t="shared" si="63"/>
        <v>5.3901071141290231</v>
      </c>
      <c r="M479">
        <f t="shared" si="64"/>
        <v>29.053254701784304</v>
      </c>
    </row>
    <row r="480" spans="1:13" x14ac:dyDescent="0.25">
      <c r="A480" s="9">
        <v>966.39999999997895</v>
      </c>
      <c r="B480" s="10">
        <v>52</v>
      </c>
      <c r="C480">
        <f t="shared" si="59"/>
        <v>50.337592466490605</v>
      </c>
      <c r="D480">
        <f t="shared" si="60"/>
        <v>272.20000000002096</v>
      </c>
      <c r="E480">
        <f t="shared" si="61"/>
        <v>1.6624075335093949</v>
      </c>
      <c r="F480">
        <f t="shared" si="65"/>
        <v>1.2730065627556232E-86</v>
      </c>
      <c r="G480">
        <f t="shared" si="65"/>
        <v>2.748134642264264E-116</v>
      </c>
      <c r="H480">
        <f t="shared" si="65"/>
        <v>1.5247216014066067E-97</v>
      </c>
      <c r="I480">
        <f t="shared" si="65"/>
        <v>1.6020117425797551E-144</v>
      </c>
      <c r="J480">
        <f t="shared" si="65"/>
        <v>8.9170699874810227E-49</v>
      </c>
      <c r="K480">
        <f t="shared" si="62"/>
        <v>8.9170699874810227E-49</v>
      </c>
      <c r="L480">
        <f t="shared" si="63"/>
        <v>1.6624075335093949</v>
      </c>
      <c r="M480">
        <f t="shared" si="64"/>
        <v>2.7635988074687896</v>
      </c>
    </row>
    <row r="481" spans="1:13" x14ac:dyDescent="0.25">
      <c r="A481" s="9">
        <v>966.44999999997901</v>
      </c>
      <c r="B481" s="10">
        <v>53</v>
      </c>
      <c r="C481">
        <f t="shared" si="59"/>
        <v>50.065292047109324</v>
      </c>
      <c r="D481">
        <f t="shared" si="60"/>
        <v>272.1500000000209</v>
      </c>
      <c r="E481">
        <f t="shared" si="61"/>
        <v>2.9347079528906761</v>
      </c>
      <c r="F481">
        <f t="shared" si="65"/>
        <v>3.0059216960943175E-87</v>
      </c>
      <c r="G481">
        <f t="shared" si="65"/>
        <v>5.1956327280884071E-117</v>
      </c>
      <c r="H481">
        <f t="shared" si="65"/>
        <v>3.3031567061949892E-98</v>
      </c>
      <c r="I481">
        <f t="shared" si="65"/>
        <v>2.5184028599405613E-145</v>
      </c>
      <c r="J481">
        <f t="shared" si="65"/>
        <v>3.0207960817685593E-49</v>
      </c>
      <c r="K481">
        <f t="shared" si="62"/>
        <v>3.0207960817685593E-49</v>
      </c>
      <c r="L481">
        <f t="shared" si="63"/>
        <v>2.9347079528906761</v>
      </c>
      <c r="M481">
        <f t="shared" si="64"/>
        <v>8.6125107687597833</v>
      </c>
    </row>
    <row r="482" spans="1:13" x14ac:dyDescent="0.25">
      <c r="A482" s="9">
        <v>966.49999999997897</v>
      </c>
      <c r="B482" s="10">
        <v>56</v>
      </c>
      <c r="C482">
        <f t="shared" si="59"/>
        <v>49.792991627728952</v>
      </c>
      <c r="D482">
        <f t="shared" si="60"/>
        <v>272.10000000002094</v>
      </c>
      <c r="E482">
        <f t="shared" si="61"/>
        <v>6.2070083722710478</v>
      </c>
      <c r="F482">
        <f t="shared" si="65"/>
        <v>7.0618342059636214E-88</v>
      </c>
      <c r="G482">
        <f t="shared" si="65"/>
        <v>9.7730858670735323E-118</v>
      </c>
      <c r="H482">
        <f t="shared" si="65"/>
        <v>7.1196826475459793E-99</v>
      </c>
      <c r="I482">
        <f t="shared" si="65"/>
        <v>3.9389235006298578E-146</v>
      </c>
      <c r="J482">
        <f t="shared" si="65"/>
        <v>1.0181540120281085E-49</v>
      </c>
      <c r="K482">
        <f t="shared" si="62"/>
        <v>1.0181540120281085E-49</v>
      </c>
      <c r="L482">
        <f t="shared" si="63"/>
        <v>6.2070083722710478</v>
      </c>
      <c r="M482">
        <f t="shared" si="64"/>
        <v>38.526952933442885</v>
      </c>
    </row>
    <row r="483" spans="1:13" x14ac:dyDescent="0.25">
      <c r="A483" s="9">
        <v>966.54999999997904</v>
      </c>
      <c r="B483" s="10">
        <v>55</v>
      </c>
      <c r="C483">
        <f t="shared" si="59"/>
        <v>49.520691208347671</v>
      </c>
      <c r="D483">
        <f t="shared" si="60"/>
        <v>272.05000000002087</v>
      </c>
      <c r="E483">
        <f t="shared" si="61"/>
        <v>5.4793087916523291</v>
      </c>
      <c r="F483">
        <f t="shared" si="65"/>
        <v>1.650631789685489E-88</v>
      </c>
      <c r="G483">
        <f t="shared" si="65"/>
        <v>1.8290173233582019E-118</v>
      </c>
      <c r="H483">
        <f t="shared" si="65"/>
        <v>1.5268097605335962E-99</v>
      </c>
      <c r="I483">
        <f t="shared" si="65"/>
        <v>6.1294671569667435E-147</v>
      </c>
      <c r="J483">
        <f t="shared" si="65"/>
        <v>3.4142740575577602E-50</v>
      </c>
      <c r="K483">
        <f t="shared" si="62"/>
        <v>3.4142740575577602E-50</v>
      </c>
      <c r="L483">
        <f t="shared" si="63"/>
        <v>5.4793087916523291</v>
      </c>
      <c r="M483">
        <f t="shared" si="64"/>
        <v>30.022824834278506</v>
      </c>
    </row>
    <row r="484" spans="1:13" x14ac:dyDescent="0.25">
      <c r="A484" s="9">
        <v>966.59999999997899</v>
      </c>
      <c r="B484" s="10">
        <v>57</v>
      </c>
      <c r="C484">
        <f t="shared" si="59"/>
        <v>49.248390788967299</v>
      </c>
      <c r="D484">
        <f t="shared" si="60"/>
        <v>272.00000000002092</v>
      </c>
      <c r="E484">
        <f t="shared" si="61"/>
        <v>7.7516092110327008</v>
      </c>
      <c r="F484">
        <f t="shared" si="65"/>
        <v>3.8386253443007753E-89</v>
      </c>
      <c r="G484">
        <f t="shared" si="65"/>
        <v>3.4056244636754873E-119</v>
      </c>
      <c r="H484">
        <f t="shared" si="65"/>
        <v>3.257632229511645E-100</v>
      </c>
      <c r="I484">
        <f t="shared" si="65"/>
        <v>9.4898802457366432E-148</v>
      </c>
      <c r="J484">
        <f t="shared" si="65"/>
        <v>1.1391374060946241E-50</v>
      </c>
      <c r="K484">
        <f t="shared" si="62"/>
        <v>1.1391374060946241E-50</v>
      </c>
      <c r="L484">
        <f t="shared" si="63"/>
        <v>7.7516092110327008</v>
      </c>
      <c r="M484">
        <f t="shared" si="64"/>
        <v>60.08744536056701</v>
      </c>
    </row>
    <row r="485" spans="1:13" x14ac:dyDescent="0.25">
      <c r="A485" s="9">
        <v>966.64999999997804</v>
      </c>
      <c r="B485" s="10">
        <v>51</v>
      </c>
      <c r="C485">
        <f t="shared" si="59"/>
        <v>48.976090369591475</v>
      </c>
      <c r="D485">
        <f t="shared" si="60"/>
        <v>271.95000000002187</v>
      </c>
      <c r="E485">
        <f t="shared" si="61"/>
        <v>2.0239096304085251</v>
      </c>
      <c r="F485">
        <f t="shared" si="65"/>
        <v>8.8816587231259221E-90</v>
      </c>
      <c r="G485">
        <f t="shared" si="65"/>
        <v>6.3091162328408465E-120</v>
      </c>
      <c r="H485">
        <f t="shared" si="65"/>
        <v>6.9153157109665399E-101</v>
      </c>
      <c r="I485">
        <f t="shared" si="65"/>
        <v>1.4618121773685762E-148</v>
      </c>
      <c r="J485">
        <f t="shared" si="65"/>
        <v>3.7813482964867598E-51</v>
      </c>
      <c r="K485">
        <f t="shared" si="62"/>
        <v>3.7813482964867598E-51</v>
      </c>
      <c r="L485">
        <f t="shared" si="63"/>
        <v>2.0239096304085251</v>
      </c>
      <c r="M485">
        <f t="shared" si="64"/>
        <v>4.0962101920603731</v>
      </c>
    </row>
    <row r="486" spans="1:13" x14ac:dyDescent="0.25">
      <c r="A486" s="9">
        <v>966.69999999997799</v>
      </c>
      <c r="B486" s="10">
        <v>57</v>
      </c>
      <c r="C486">
        <f t="shared" si="59"/>
        <v>48.703789950211103</v>
      </c>
      <c r="D486">
        <f t="shared" si="60"/>
        <v>271.90000000002192</v>
      </c>
      <c r="E486">
        <f t="shared" si="61"/>
        <v>8.2962100497888969</v>
      </c>
      <c r="F486">
        <f t="shared" si="65"/>
        <v>2.0445854699611097E-90</v>
      </c>
      <c r="G486">
        <f t="shared" si="65"/>
        <v>1.1628752671652301E-120</v>
      </c>
      <c r="H486">
        <f t="shared" si="65"/>
        <v>1.4605445376269822E-101</v>
      </c>
      <c r="I486">
        <f t="shared" si="65"/>
        <v>2.2403468057836733E-149</v>
      </c>
      <c r="J486">
        <f t="shared" si="65"/>
        <v>1.2488494411924793E-51</v>
      </c>
      <c r="K486">
        <f t="shared" si="62"/>
        <v>1.2488494411924793E-51</v>
      </c>
      <c r="L486">
        <f t="shared" si="63"/>
        <v>8.2962100497888969</v>
      </c>
      <c r="M486">
        <f t="shared" si="64"/>
        <v>68.827101190218286</v>
      </c>
    </row>
    <row r="487" spans="1:13" x14ac:dyDescent="0.25">
      <c r="A487" s="9">
        <v>966.74999999997794</v>
      </c>
      <c r="B487" s="10">
        <v>59</v>
      </c>
      <c r="C487">
        <f t="shared" si="59"/>
        <v>48.431489530830731</v>
      </c>
      <c r="D487">
        <f t="shared" si="60"/>
        <v>271.85000000002196</v>
      </c>
      <c r="E487">
        <f t="shared" si="61"/>
        <v>10.568510469169269</v>
      </c>
      <c r="F487">
        <f t="shared" si="65"/>
        <v>4.6828397095864145E-91</v>
      </c>
      <c r="G487">
        <f t="shared" si="65"/>
        <v>2.1325075264430194E-121</v>
      </c>
      <c r="H487">
        <f t="shared" si="65"/>
        <v>3.0690957029768358E-102</v>
      </c>
      <c r="I487">
        <f t="shared" si="65"/>
        <v>3.4161093413294416E-150</v>
      </c>
      <c r="J487">
        <f t="shared" si="65"/>
        <v>4.1036122696480323E-52</v>
      </c>
      <c r="K487">
        <f t="shared" si="62"/>
        <v>4.1036122696480323E-52</v>
      </c>
      <c r="L487">
        <f t="shared" si="63"/>
        <v>10.568510469169269</v>
      </c>
      <c r="M487">
        <f t="shared" si="64"/>
        <v>111.69341353694044</v>
      </c>
    </row>
    <row r="488" spans="1:13" x14ac:dyDescent="0.25">
      <c r="A488" s="9">
        <v>966.79999999997801</v>
      </c>
      <c r="B488" s="10">
        <v>40</v>
      </c>
      <c r="C488">
        <f t="shared" si="59"/>
        <v>48.15918911144945</v>
      </c>
      <c r="D488">
        <f t="shared" si="60"/>
        <v>271.8000000000219</v>
      </c>
      <c r="E488">
        <f t="shared" si="61"/>
        <v>-8.1591891114494501</v>
      </c>
      <c r="F488">
        <f t="shared" si="65"/>
        <v>1.0671025270690623E-91</v>
      </c>
      <c r="G488">
        <f t="shared" si="65"/>
        <v>3.8908173620301122E-122</v>
      </c>
      <c r="H488">
        <f t="shared" si="65"/>
        <v>6.4165102317748082E-103</v>
      </c>
      <c r="I488">
        <f t="shared" si="65"/>
        <v>5.1825214369883781E-151</v>
      </c>
      <c r="J488">
        <f t="shared" si="65"/>
        <v>1.3415763358775603E-52</v>
      </c>
      <c r="K488">
        <f t="shared" si="62"/>
        <v>1.3415763358775603E-52</v>
      </c>
      <c r="L488">
        <f t="shared" si="63"/>
        <v>-8.1591891114494501</v>
      </c>
      <c r="M488">
        <f t="shared" si="64"/>
        <v>66.572366956395271</v>
      </c>
    </row>
    <row r="489" spans="1:13" x14ac:dyDescent="0.25">
      <c r="A489" s="9">
        <v>966.84999999997797</v>
      </c>
      <c r="B489" s="10">
        <v>45</v>
      </c>
      <c r="C489">
        <f t="shared" si="59"/>
        <v>47.886888692069078</v>
      </c>
      <c r="D489">
        <f t="shared" si="60"/>
        <v>271.75000000002194</v>
      </c>
      <c r="E489">
        <f t="shared" si="61"/>
        <v>-2.8868886920690784</v>
      </c>
      <c r="F489">
        <f t="shared" si="65"/>
        <v>2.4193340510222582E-92</v>
      </c>
      <c r="G489">
        <f t="shared" si="65"/>
        <v>7.0629145389296032E-123</v>
      </c>
      <c r="H489">
        <f t="shared" si="65"/>
        <v>1.3346893182246165E-103</v>
      </c>
      <c r="I489">
        <f t="shared" si="65"/>
        <v>7.8224588111590911E-152</v>
      </c>
      <c r="J489">
        <f t="shared" si="65"/>
        <v>4.3637241809699784E-53</v>
      </c>
      <c r="K489">
        <f t="shared" si="62"/>
        <v>4.3637241809699784E-53</v>
      </c>
      <c r="L489">
        <f t="shared" si="63"/>
        <v>-2.8868886920690784</v>
      </c>
      <c r="M489">
        <f t="shared" si="64"/>
        <v>8.3341263203963134</v>
      </c>
    </row>
    <row r="490" spans="1:13" x14ac:dyDescent="0.25">
      <c r="A490" s="9">
        <v>966.89999999997804</v>
      </c>
      <c r="B490" s="10">
        <v>45</v>
      </c>
      <c r="C490">
        <f t="shared" si="59"/>
        <v>47.614588272687797</v>
      </c>
      <c r="D490">
        <f t="shared" si="60"/>
        <v>271.70000000002187</v>
      </c>
      <c r="E490">
        <f t="shared" si="61"/>
        <v>-2.6145882726877971</v>
      </c>
      <c r="F490">
        <f t="shared" si="65"/>
        <v>5.4573066929211704E-93</v>
      </c>
      <c r="G490">
        <f t="shared" si="65"/>
        <v>1.2756158037701039E-123</v>
      </c>
      <c r="H490">
        <f t="shared" si="65"/>
        <v>2.7621948549506898E-104</v>
      </c>
      <c r="I490">
        <f t="shared" si="65"/>
        <v>1.1747306404310111E-152</v>
      </c>
      <c r="J490">
        <f t="shared" si="65"/>
        <v>1.4121864137473019E-53</v>
      </c>
      <c r="K490">
        <f t="shared" si="62"/>
        <v>1.4121864137473019E-53</v>
      </c>
      <c r="L490">
        <f t="shared" si="63"/>
        <v>-2.6145882726877971</v>
      </c>
      <c r="M490">
        <f t="shared" si="64"/>
        <v>6.8360718356765586</v>
      </c>
    </row>
    <row r="491" spans="1:13" x14ac:dyDescent="0.25">
      <c r="A491" s="9">
        <v>966.94999999997799</v>
      </c>
      <c r="B491" s="10">
        <v>61</v>
      </c>
      <c r="C491">
        <f t="shared" si="59"/>
        <v>47.342287853307425</v>
      </c>
      <c r="D491">
        <f t="shared" si="60"/>
        <v>271.65000000002192</v>
      </c>
      <c r="E491">
        <f t="shared" si="61"/>
        <v>13.657712146692575</v>
      </c>
      <c r="F491">
        <f t="shared" si="65"/>
        <v>1.2247676819381492E-93</v>
      </c>
      <c r="G491">
        <f t="shared" si="65"/>
        <v>2.2921797135387963E-124</v>
      </c>
      <c r="H491">
        <f t="shared" si="65"/>
        <v>5.6874982085354807E-105</v>
      </c>
      <c r="I491">
        <f t="shared" si="65"/>
        <v>1.7551981065605631E-153</v>
      </c>
      <c r="J491">
        <f t="shared" si="65"/>
        <v>4.5469439354977864E-54</v>
      </c>
      <c r="K491">
        <f t="shared" si="62"/>
        <v>4.5469439354977864E-54</v>
      </c>
      <c r="L491">
        <f t="shared" si="63"/>
        <v>13.657712146692575</v>
      </c>
      <c r="M491">
        <f t="shared" si="64"/>
        <v>186.53310108191388</v>
      </c>
    </row>
    <row r="492" spans="1:13" x14ac:dyDescent="0.25">
      <c r="A492" s="9">
        <v>966.99999999997794</v>
      </c>
      <c r="B492" s="10">
        <v>42</v>
      </c>
      <c r="C492">
        <f t="shared" si="59"/>
        <v>47.069987433927054</v>
      </c>
      <c r="D492">
        <f t="shared" si="60"/>
        <v>271.60000000002196</v>
      </c>
      <c r="E492">
        <f t="shared" si="61"/>
        <v>-5.0699874339270536</v>
      </c>
      <c r="F492">
        <f t="shared" si="65"/>
        <v>2.7347769359708042E-94</v>
      </c>
      <c r="G492">
        <f t="shared" si="65"/>
        <v>4.0979841248384345E-125</v>
      </c>
      <c r="H492">
        <f t="shared" si="65"/>
        <v>1.165147928527475E-105</v>
      </c>
      <c r="I492">
        <f t="shared" si="65"/>
        <v>2.6091966996836306E-154</v>
      </c>
      <c r="J492">
        <f t="shared" si="65"/>
        <v>1.4565989861373844E-54</v>
      </c>
      <c r="K492">
        <f t="shared" si="62"/>
        <v>1.4565989861373844E-54</v>
      </c>
      <c r="L492">
        <f t="shared" si="63"/>
        <v>-5.0699874339270536</v>
      </c>
      <c r="M492">
        <f t="shared" si="64"/>
        <v>25.704772580178229</v>
      </c>
    </row>
    <row r="493" spans="1:13" x14ac:dyDescent="0.25">
      <c r="A493" s="9">
        <v>967.04999999997801</v>
      </c>
      <c r="B493" s="10">
        <v>43</v>
      </c>
      <c r="C493">
        <f t="shared" si="59"/>
        <v>46.797687014545772</v>
      </c>
      <c r="D493">
        <f t="shared" si="60"/>
        <v>271.5500000000219</v>
      </c>
      <c r="E493">
        <f t="shared" si="61"/>
        <v>-3.7976870145457724</v>
      </c>
      <c r="F493">
        <f t="shared" si="65"/>
        <v>6.0755126955432706E-95</v>
      </c>
      <c r="G493">
        <f t="shared" si="65"/>
        <v>7.2892813335848042E-126</v>
      </c>
      <c r="H493">
        <f t="shared" si="65"/>
        <v>2.3748363926269348E-106</v>
      </c>
      <c r="I493">
        <f t="shared" si="65"/>
        <v>3.8590493546948452E-155</v>
      </c>
      <c r="J493">
        <f t="shared" si="65"/>
        <v>4.6425142019945015E-55</v>
      </c>
      <c r="K493">
        <f t="shared" si="62"/>
        <v>4.6425142019945015E-55</v>
      </c>
      <c r="L493">
        <f t="shared" si="63"/>
        <v>-3.7976870145457724</v>
      </c>
      <c r="M493">
        <f t="shared" si="64"/>
        <v>14.422426660449581</v>
      </c>
    </row>
    <row r="494" spans="1:13" x14ac:dyDescent="0.25">
      <c r="A494" s="9">
        <v>967.09999999997797</v>
      </c>
      <c r="B494" s="10">
        <v>57</v>
      </c>
      <c r="C494">
        <f t="shared" si="59"/>
        <v>46.525386595165401</v>
      </c>
      <c r="D494">
        <f t="shared" si="60"/>
        <v>271.50000000002194</v>
      </c>
      <c r="E494">
        <f t="shared" si="61"/>
        <v>10.474613404834599</v>
      </c>
      <c r="F494">
        <f t="shared" si="65"/>
        <v>1.3428787159282439E-95</v>
      </c>
      <c r="G494">
        <f t="shared" si="65"/>
        <v>1.2900067617689165E-126</v>
      </c>
      <c r="H494">
        <f t="shared" si="65"/>
        <v>4.8159188173559188E-107</v>
      </c>
      <c r="I494">
        <f t="shared" si="65"/>
        <v>5.678670619812987E-156</v>
      </c>
      <c r="J494">
        <f t="shared" si="65"/>
        <v>1.472174572352516E-55</v>
      </c>
      <c r="K494">
        <f t="shared" si="62"/>
        <v>1.472174572352516E-55</v>
      </c>
      <c r="L494">
        <f t="shared" si="63"/>
        <v>10.474613404834599</v>
      </c>
      <c r="M494">
        <f t="shared" si="64"/>
        <v>109.71752598074067</v>
      </c>
    </row>
    <row r="495" spans="1:13" x14ac:dyDescent="0.25">
      <c r="A495" s="9">
        <v>967.14999999997804</v>
      </c>
      <c r="B495" s="10">
        <v>54</v>
      </c>
      <c r="C495">
        <f t="shared" si="59"/>
        <v>46.253086175784119</v>
      </c>
      <c r="D495">
        <f t="shared" si="60"/>
        <v>271.45000000002187</v>
      </c>
      <c r="E495">
        <f t="shared" si="61"/>
        <v>7.7469138242158806</v>
      </c>
      <c r="F495">
        <f t="shared" si="65"/>
        <v>2.9531362314099061E-96</v>
      </c>
      <c r="G495">
        <f t="shared" si="65"/>
        <v>2.2713920150668499E-127</v>
      </c>
      <c r="H495">
        <f t="shared" si="65"/>
        <v>9.7166699869590999E-108</v>
      </c>
      <c r="I495">
        <f t="shared" si="65"/>
        <v>8.3139203347036632E-157</v>
      </c>
      <c r="J495">
        <f t="shared" si="65"/>
        <v>4.6447058704503589E-56</v>
      </c>
      <c r="K495">
        <f t="shared" si="62"/>
        <v>4.6447058704503589E-56</v>
      </c>
      <c r="L495">
        <f t="shared" si="63"/>
        <v>7.7469138242158806</v>
      </c>
      <c r="M495">
        <f t="shared" si="64"/>
        <v>60.014673799827122</v>
      </c>
    </row>
    <row r="496" spans="1:13" x14ac:dyDescent="0.25">
      <c r="A496" s="9">
        <v>967.19999999997799</v>
      </c>
      <c r="B496" s="10">
        <v>42</v>
      </c>
      <c r="C496">
        <f t="shared" si="59"/>
        <v>45.980785756403748</v>
      </c>
      <c r="D496">
        <f t="shared" si="60"/>
        <v>271.40000000002192</v>
      </c>
      <c r="E496">
        <f t="shared" si="61"/>
        <v>-3.9807857564037477</v>
      </c>
      <c r="F496">
        <f t="shared" si="65"/>
        <v>6.4613461364216983E-97</v>
      </c>
      <c r="G496">
        <f t="shared" si="65"/>
        <v>3.9791016736807791E-128</v>
      </c>
      <c r="H496">
        <f t="shared" si="65"/>
        <v>1.9505117993048469E-108</v>
      </c>
      <c r="I496">
        <f t="shared" si="65"/>
        <v>1.2110382827124705E-157</v>
      </c>
      <c r="J496">
        <f t="shared" si="65"/>
        <v>1.4579745923077522E-56</v>
      </c>
      <c r="K496">
        <f t="shared" si="62"/>
        <v>1.4579745923077522E-56</v>
      </c>
      <c r="L496">
        <f t="shared" si="63"/>
        <v>-3.9807857564037477</v>
      </c>
      <c r="M496">
        <f t="shared" si="64"/>
        <v>15.846655238386957</v>
      </c>
    </row>
    <row r="497" spans="1:13" x14ac:dyDescent="0.25">
      <c r="A497" s="9">
        <v>967.24999999997794</v>
      </c>
      <c r="B497" s="10">
        <v>65</v>
      </c>
      <c r="C497">
        <f t="shared" si="59"/>
        <v>45.708485337023376</v>
      </c>
      <c r="D497">
        <f t="shared" si="60"/>
        <v>271.35000000002196</v>
      </c>
      <c r="E497">
        <f t="shared" si="61"/>
        <v>19.291514662976624</v>
      </c>
      <c r="F497">
        <f t="shared" si="65"/>
        <v>1.4065506172549393E-97</v>
      </c>
      <c r="G497">
        <f t="shared" si="65"/>
        <v>6.935388781463984E-129</v>
      </c>
      <c r="H497">
        <f t="shared" si="65"/>
        <v>3.8955837410722807E-109</v>
      </c>
      <c r="I497">
        <f t="shared" si="65"/>
        <v>1.7551034464240838E-158</v>
      </c>
      <c r="J497">
        <f t="shared" si="65"/>
        <v>4.5533866291208435E-57</v>
      </c>
      <c r="K497">
        <f t="shared" si="62"/>
        <v>4.5533866291208435E-57</v>
      </c>
      <c r="L497">
        <f t="shared" si="63"/>
        <v>19.291514662976624</v>
      </c>
      <c r="M497">
        <f t="shared" si="64"/>
        <v>372.1625379918421</v>
      </c>
    </row>
    <row r="498" spans="1:13" x14ac:dyDescent="0.25">
      <c r="A498" s="9">
        <v>967.29999999997801</v>
      </c>
      <c r="B498" s="10">
        <v>56</v>
      </c>
      <c r="C498">
        <f t="shared" si="59"/>
        <v>45.436184917642095</v>
      </c>
      <c r="D498">
        <f t="shared" si="60"/>
        <v>271.3000000000219</v>
      </c>
      <c r="E498">
        <f t="shared" si="61"/>
        <v>10.563815082357905</v>
      </c>
      <c r="F498">
        <f t="shared" si="65"/>
        <v>3.0463553262827937E-98</v>
      </c>
      <c r="G498">
        <f t="shared" si="65"/>
        <v>1.2026781490053754E-129</v>
      </c>
      <c r="H498">
        <f t="shared" si="65"/>
        <v>7.7408622807206503E-110</v>
      </c>
      <c r="I498">
        <f t="shared" si="65"/>
        <v>2.5306984532169838E-159</v>
      </c>
      <c r="J498">
        <f t="shared" si="65"/>
        <v>1.414854999491591E-57</v>
      </c>
      <c r="K498">
        <f t="shared" si="62"/>
        <v>1.414854999491591E-57</v>
      </c>
      <c r="L498">
        <f t="shared" si="63"/>
        <v>10.563815082357905</v>
      </c>
      <c r="M498">
        <f t="shared" si="64"/>
        <v>111.59418909425236</v>
      </c>
    </row>
    <row r="499" spans="1:13" x14ac:dyDescent="0.25">
      <c r="A499" s="9">
        <v>967.34999999997797</v>
      </c>
      <c r="B499" s="10">
        <v>43</v>
      </c>
      <c r="C499">
        <f t="shared" si="59"/>
        <v>45.163884498261723</v>
      </c>
      <c r="D499">
        <f t="shared" si="60"/>
        <v>271.25000000002194</v>
      </c>
      <c r="E499">
        <f t="shared" si="61"/>
        <v>-2.1638844982617229</v>
      </c>
      <c r="F499">
        <f t="shared" si="65"/>
        <v>6.5644536154627827E-99</v>
      </c>
      <c r="G499">
        <f t="shared" si="65"/>
        <v>2.0750131965306293E-130</v>
      </c>
      <c r="H499">
        <f t="shared" si="65"/>
        <v>1.5303789057518465E-110</v>
      </c>
      <c r="I499">
        <f t="shared" si="65"/>
        <v>3.6305373907088662E-160</v>
      </c>
      <c r="J499">
        <f t="shared" si="65"/>
        <v>4.3740341880189837E-58</v>
      </c>
      <c r="K499">
        <f t="shared" si="62"/>
        <v>4.3740341880189837E-58</v>
      </c>
      <c r="L499">
        <f t="shared" si="63"/>
        <v>-2.1638844982617229</v>
      </c>
      <c r="M499">
        <f t="shared" si="64"/>
        <v>4.682396121817388</v>
      </c>
    </row>
    <row r="500" spans="1:13" x14ac:dyDescent="0.25">
      <c r="A500" s="9">
        <v>967.39999999997804</v>
      </c>
      <c r="B500" s="10">
        <v>53</v>
      </c>
      <c r="C500">
        <f t="shared" si="59"/>
        <v>44.891584078880442</v>
      </c>
      <c r="D500">
        <f t="shared" si="60"/>
        <v>271.20000000002187</v>
      </c>
      <c r="E500">
        <f t="shared" si="61"/>
        <v>8.1084159211195583</v>
      </c>
      <c r="F500">
        <f t="shared" si="65"/>
        <v>1.4073737407092315E-99</v>
      </c>
      <c r="G500">
        <f t="shared" si="65"/>
        <v>3.5619280225049753E-131</v>
      </c>
      <c r="H500">
        <f t="shared" si="65"/>
        <v>3.0102421636842617E-111</v>
      </c>
      <c r="I500">
        <f t="shared" si="65"/>
        <v>5.1819624516800163E-161</v>
      </c>
      <c r="J500">
        <f t="shared" si="65"/>
        <v>1.3453808643402216E-58</v>
      </c>
      <c r="K500">
        <f t="shared" si="62"/>
        <v>1.3453808643402216E-58</v>
      </c>
      <c r="L500">
        <f t="shared" si="63"/>
        <v>8.1084159211195583</v>
      </c>
      <c r="M500">
        <f t="shared" si="64"/>
        <v>65.746408749865139</v>
      </c>
    </row>
    <row r="501" spans="1:13" x14ac:dyDescent="0.25">
      <c r="A501" s="9">
        <v>967.44999999997799</v>
      </c>
      <c r="B501" s="10">
        <v>49</v>
      </c>
      <c r="C501">
        <f t="shared" si="59"/>
        <v>44.61928365949916</v>
      </c>
      <c r="D501">
        <f t="shared" si="60"/>
        <v>271.15000000002192</v>
      </c>
      <c r="E501">
        <f t="shared" si="61"/>
        <v>4.3807163405008396</v>
      </c>
      <c r="F501">
        <f t="shared" si="65"/>
        <v>3.0020169275544405E-100</v>
      </c>
      <c r="G501">
        <f t="shared" si="65"/>
        <v>6.0833422276547646E-132</v>
      </c>
      <c r="H501">
        <f t="shared" si="65"/>
        <v>5.8911045702379946E-112</v>
      </c>
      <c r="I501">
        <f t="shared" si="65"/>
        <v>7.3588583498858698E-162</v>
      </c>
      <c r="J501">
        <f t="shared" si="65"/>
        <v>4.1171923111797278E-59</v>
      </c>
      <c r="K501">
        <f t="shared" si="62"/>
        <v>4.1171923111797278E-59</v>
      </c>
      <c r="L501">
        <f t="shared" si="63"/>
        <v>4.3807163405008396</v>
      </c>
      <c r="M501">
        <f t="shared" si="64"/>
        <v>19.190675655931067</v>
      </c>
    </row>
    <row r="502" spans="1:13" x14ac:dyDescent="0.25">
      <c r="A502" s="9">
        <v>967.49999999997794</v>
      </c>
      <c r="B502" s="10">
        <v>54</v>
      </c>
      <c r="C502">
        <f t="shared" si="59"/>
        <v>44.346983240118789</v>
      </c>
      <c r="D502">
        <f t="shared" si="60"/>
        <v>271.10000000002196</v>
      </c>
      <c r="E502">
        <f t="shared" si="61"/>
        <v>9.6530167598812113</v>
      </c>
      <c r="F502">
        <f t="shared" si="65"/>
        <v>6.3710301989232526E-101</v>
      </c>
      <c r="G502">
        <f t="shared" si="65"/>
        <v>1.0336944690067798E-132</v>
      </c>
      <c r="H502">
        <f t="shared" si="65"/>
        <v>1.1470566383955208E-112</v>
      </c>
      <c r="I502">
        <f t="shared" si="65"/>
        <v>1.0397273266358685E-162</v>
      </c>
      <c r="J502">
        <f t="shared" si="65"/>
        <v>1.2535737617518454E-59</v>
      </c>
      <c r="K502">
        <f t="shared" si="62"/>
        <v>1.2535737617518454E-59</v>
      </c>
      <c r="L502">
        <f t="shared" si="63"/>
        <v>9.6530167598812113</v>
      </c>
      <c r="M502">
        <f t="shared" si="64"/>
        <v>93.180732566547562</v>
      </c>
    </row>
    <row r="503" spans="1:13" x14ac:dyDescent="0.25">
      <c r="A503" s="9">
        <v>967.54999999997801</v>
      </c>
      <c r="B503" s="10">
        <v>48</v>
      </c>
      <c r="C503">
        <f t="shared" si="59"/>
        <v>44.074682820737507</v>
      </c>
      <c r="D503">
        <f t="shared" si="60"/>
        <v>271.0500000000219</v>
      </c>
      <c r="E503">
        <f t="shared" si="61"/>
        <v>3.9253171792624926</v>
      </c>
      <c r="F503">
        <f t="shared" si="65"/>
        <v>1.3452376824936544E-101</v>
      </c>
      <c r="G503">
        <f t="shared" si="65"/>
        <v>1.7475715648494631E-133</v>
      </c>
      <c r="H503">
        <f t="shared" si="65"/>
        <v>2.2221113988202779E-113</v>
      </c>
      <c r="I503">
        <f t="shared" si="65"/>
        <v>1.4615756777721528E-163</v>
      </c>
      <c r="J503">
        <f t="shared" si="65"/>
        <v>3.7974447809578114E-60</v>
      </c>
      <c r="K503">
        <f t="shared" si="62"/>
        <v>3.7974447809578114E-60</v>
      </c>
      <c r="L503">
        <f t="shared" si="63"/>
        <v>3.9253171792624926</v>
      </c>
      <c r="M503">
        <f t="shared" si="64"/>
        <v>15.408114957813252</v>
      </c>
    </row>
    <row r="504" spans="1:13" x14ac:dyDescent="0.25">
      <c r="A504" s="9">
        <v>967.59999999997797</v>
      </c>
      <c r="B504" s="10">
        <v>44</v>
      </c>
      <c r="C504">
        <f t="shared" si="59"/>
        <v>43.802382401357136</v>
      </c>
      <c r="D504">
        <f t="shared" si="60"/>
        <v>271.00000000002194</v>
      </c>
      <c r="E504">
        <f t="shared" si="61"/>
        <v>0.19761759864286432</v>
      </c>
      <c r="F504">
        <f t="shared" si="65"/>
        <v>2.8260589602660898E-102</v>
      </c>
      <c r="G504">
        <f t="shared" si="65"/>
        <v>2.9394804784299603E-134</v>
      </c>
      <c r="H504">
        <f t="shared" si="65"/>
        <v>4.2829166766281314E-114</v>
      </c>
      <c r="I504">
        <f t="shared" si="65"/>
        <v>2.0441651959858854E-164</v>
      </c>
      <c r="J504">
        <f t="shared" si="65"/>
        <v>1.1445265592201942E-60</v>
      </c>
      <c r="K504">
        <f t="shared" si="62"/>
        <v>1.1445265592201942E-60</v>
      </c>
      <c r="L504">
        <f t="shared" si="63"/>
        <v>0.19761759864286432</v>
      </c>
      <c r="M504">
        <f t="shared" si="64"/>
        <v>3.905271529337221E-2</v>
      </c>
    </row>
    <row r="505" spans="1:13" x14ac:dyDescent="0.25">
      <c r="A505" s="9">
        <v>967.64999999997804</v>
      </c>
      <c r="B505" s="10">
        <v>47</v>
      </c>
      <c r="C505">
        <f t="shared" si="59"/>
        <v>43.530081981975854</v>
      </c>
      <c r="D505">
        <f t="shared" si="60"/>
        <v>270.95000000002187</v>
      </c>
      <c r="E505">
        <f t="shared" si="61"/>
        <v>3.4699180180241456</v>
      </c>
      <c r="F505">
        <f t="shared" si="65"/>
        <v>5.9068541305438353E-103</v>
      </c>
      <c r="G505">
        <f t="shared" si="65"/>
        <v>4.9192514768497253E-135</v>
      </c>
      <c r="H505">
        <f t="shared" si="65"/>
        <v>8.2130838587378802E-115</v>
      </c>
      <c r="I505">
        <f t="shared" si="65"/>
        <v>2.8444840690302617E-165</v>
      </c>
      <c r="J505">
        <f t="shared" si="65"/>
        <v>3.4320461288370119E-61</v>
      </c>
      <c r="K505">
        <f t="shared" si="62"/>
        <v>3.4320461288370119E-61</v>
      </c>
      <c r="L505">
        <f t="shared" si="63"/>
        <v>3.4699180180241456</v>
      </c>
      <c r="M505">
        <f t="shared" si="64"/>
        <v>12.040331051808614</v>
      </c>
    </row>
    <row r="506" spans="1:13" x14ac:dyDescent="0.25">
      <c r="A506" s="9">
        <v>967.69999999997799</v>
      </c>
      <c r="B506" s="10">
        <v>51</v>
      </c>
      <c r="C506">
        <f t="shared" si="59"/>
        <v>43.257781562595483</v>
      </c>
      <c r="D506">
        <f t="shared" si="60"/>
        <v>270.90000000002192</v>
      </c>
      <c r="E506">
        <f t="shared" si="61"/>
        <v>7.7422184374045173</v>
      </c>
      <c r="F506">
        <f t="shared" si="65"/>
        <v>1.2283555927598902E-103</v>
      </c>
      <c r="G506">
        <f t="shared" si="65"/>
        <v>8.1906864835470758E-136</v>
      </c>
      <c r="H506">
        <f t="shared" si="65"/>
        <v>1.5669881874601363E-115</v>
      </c>
      <c r="I506">
        <f t="shared" si="65"/>
        <v>3.9380738442367779E-166</v>
      </c>
      <c r="J506">
        <f t="shared" si="65"/>
        <v>1.0239368934430598E-61</v>
      </c>
      <c r="K506">
        <f t="shared" si="62"/>
        <v>1.0239368934430598E-61</v>
      </c>
      <c r="L506">
        <f t="shared" si="63"/>
        <v>7.7422184374045173</v>
      </c>
      <c r="M506">
        <f t="shared" si="64"/>
        <v>59.941946332486445</v>
      </c>
    </row>
    <row r="507" spans="1:13" x14ac:dyDescent="0.25">
      <c r="A507" s="9">
        <v>967.74999999997704</v>
      </c>
      <c r="B507" s="10">
        <v>53</v>
      </c>
      <c r="C507">
        <f t="shared" si="59"/>
        <v>42.985481143219658</v>
      </c>
      <c r="D507">
        <f t="shared" si="60"/>
        <v>270.85000000002287</v>
      </c>
      <c r="E507">
        <f t="shared" si="61"/>
        <v>10.014518856780342</v>
      </c>
      <c r="F507">
        <f t="shared" si="65"/>
        <v>2.54146891761753E-104</v>
      </c>
      <c r="G507">
        <f t="shared" si="65"/>
        <v>1.3568580460883656E-136</v>
      </c>
      <c r="H507">
        <f t="shared" si="65"/>
        <v>2.9745277280634192E-116</v>
      </c>
      <c r="I507">
        <f t="shared" si="65"/>
        <v>5.4244665923655602E-167</v>
      </c>
      <c r="J507">
        <f t="shared" si="65"/>
        <v>3.0393876881394227E-62</v>
      </c>
      <c r="K507">
        <f t="shared" si="62"/>
        <v>3.0393876881394227E-62</v>
      </c>
      <c r="L507">
        <f t="shared" si="63"/>
        <v>10.014518856780342</v>
      </c>
      <c r="M507">
        <f t="shared" si="64"/>
        <v>100.29058793280905</v>
      </c>
    </row>
    <row r="508" spans="1:13" x14ac:dyDescent="0.25">
      <c r="A508" s="9">
        <v>967.79999999997699</v>
      </c>
      <c r="B508" s="10">
        <v>66</v>
      </c>
      <c r="C508">
        <f t="shared" si="59"/>
        <v>42.713180723839287</v>
      </c>
      <c r="D508">
        <f t="shared" si="60"/>
        <v>270.80000000002292</v>
      </c>
      <c r="E508">
        <f t="shared" si="61"/>
        <v>23.286819276160713</v>
      </c>
      <c r="F508">
        <f t="shared" si="65"/>
        <v>5.2316457782864084E-105</v>
      </c>
      <c r="G508">
        <f t="shared" si="65"/>
        <v>2.2363581659575816E-137</v>
      </c>
      <c r="H508">
        <f t="shared" si="65"/>
        <v>5.6177596499439915E-117</v>
      </c>
      <c r="I508">
        <f t="shared" si="65"/>
        <v>7.4340085430213687E-168</v>
      </c>
      <c r="J508">
        <f t="shared" si="65"/>
        <v>8.9761859767737571E-63</v>
      </c>
      <c r="K508">
        <f t="shared" si="62"/>
        <v>8.9761859767737571E-63</v>
      </c>
      <c r="L508">
        <f t="shared" si="63"/>
        <v>23.286819276160713</v>
      </c>
      <c r="M508">
        <f t="shared" si="64"/>
        <v>542.27595200057021</v>
      </c>
    </row>
    <row r="509" spans="1:13" x14ac:dyDescent="0.25">
      <c r="A509" s="9">
        <v>967.84999999997694</v>
      </c>
      <c r="B509" s="10">
        <v>36</v>
      </c>
      <c r="C509">
        <f t="shared" si="59"/>
        <v>42.440880304458915</v>
      </c>
      <c r="D509">
        <f t="shared" si="60"/>
        <v>270.75000000002296</v>
      </c>
      <c r="E509">
        <f t="shared" si="61"/>
        <v>-6.4408803044589149</v>
      </c>
      <c r="F509">
        <f t="shared" si="65"/>
        <v>1.0714815410942562E-105</v>
      </c>
      <c r="G509">
        <f t="shared" si="65"/>
        <v>3.6672552461526175E-138</v>
      </c>
      <c r="H509">
        <f t="shared" si="65"/>
        <v>1.0556042273951836E-117</v>
      </c>
      <c r="I509">
        <f t="shared" si="65"/>
        <v>1.013635720020654E-168</v>
      </c>
      <c r="J509">
        <f t="shared" si="65"/>
        <v>2.6374875481024047E-63</v>
      </c>
      <c r="K509">
        <f t="shared" si="62"/>
        <v>2.6374875481024047E-63</v>
      </c>
      <c r="L509">
        <f t="shared" si="63"/>
        <v>-6.4408803044589149</v>
      </c>
      <c r="M509">
        <f t="shared" si="64"/>
        <v>41.484939096366766</v>
      </c>
    </row>
    <row r="510" spans="1:13" x14ac:dyDescent="0.25">
      <c r="A510" s="9">
        <v>967.89999999997701</v>
      </c>
      <c r="B510" s="10">
        <v>56</v>
      </c>
      <c r="C510">
        <f t="shared" si="59"/>
        <v>42.168579885077634</v>
      </c>
      <c r="D510">
        <f t="shared" si="60"/>
        <v>270.7000000000229</v>
      </c>
      <c r="E510">
        <f t="shared" si="61"/>
        <v>13.831420114922366</v>
      </c>
      <c r="F510">
        <f t="shared" si="65"/>
        <v>2.1833526601762808E-106</v>
      </c>
      <c r="G510">
        <f t="shared" si="65"/>
        <v>5.9832031804764042E-139</v>
      </c>
      <c r="H510">
        <f t="shared" si="65"/>
        <v>1.9734763252842504E-118</v>
      </c>
      <c r="I510">
        <f t="shared" si="65"/>
        <v>1.3750978110106922E-169</v>
      </c>
      <c r="J510">
        <f t="shared" si="65"/>
        <v>7.7104873223508326E-64</v>
      </c>
      <c r="K510">
        <f t="shared" si="62"/>
        <v>7.7104873223508326E-64</v>
      </c>
      <c r="L510">
        <f t="shared" si="63"/>
        <v>13.831420114922366</v>
      </c>
      <c r="M510">
        <f t="shared" si="64"/>
        <v>191.30818239547904</v>
      </c>
    </row>
    <row r="511" spans="1:13" x14ac:dyDescent="0.25">
      <c r="A511" s="9">
        <v>967.94999999997697</v>
      </c>
      <c r="B511" s="10">
        <v>58</v>
      </c>
      <c r="C511">
        <f t="shared" si="59"/>
        <v>41.896279465697262</v>
      </c>
      <c r="D511">
        <f t="shared" si="60"/>
        <v>270.65000000002294</v>
      </c>
      <c r="E511">
        <f t="shared" si="61"/>
        <v>16.103720534302738</v>
      </c>
      <c r="F511">
        <f t="shared" si="65"/>
        <v>4.4264536318082847E-107</v>
      </c>
      <c r="G511">
        <f t="shared" si="65"/>
        <v>9.7122353374546819E-140</v>
      </c>
      <c r="H511">
        <f t="shared" si="65"/>
        <v>3.6707563132805912E-119</v>
      </c>
      <c r="I511">
        <f t="shared" si="65"/>
        <v>1.8560005843871553E-170</v>
      </c>
      <c r="J511">
        <f t="shared" si="65"/>
        <v>2.2426735991324712E-64</v>
      </c>
      <c r="K511">
        <f t="shared" si="62"/>
        <v>2.2426735991324712E-64</v>
      </c>
      <c r="L511">
        <f t="shared" si="63"/>
        <v>16.103720534302738</v>
      </c>
      <c r="M511">
        <f t="shared" si="64"/>
        <v>259.32981504692367</v>
      </c>
    </row>
    <row r="512" spans="1:13" x14ac:dyDescent="0.25">
      <c r="A512" s="9">
        <v>967.99999999997704</v>
      </c>
      <c r="B512" s="10">
        <v>50</v>
      </c>
      <c r="C512">
        <f t="shared" si="59"/>
        <v>41.623979046315981</v>
      </c>
      <c r="D512">
        <f t="shared" si="60"/>
        <v>270.60000000002287</v>
      </c>
      <c r="E512">
        <f t="shared" si="61"/>
        <v>8.3760209536840193</v>
      </c>
      <c r="F512">
        <f t="shared" si="65"/>
        <v>8.9285468640604941E-108</v>
      </c>
      <c r="G512">
        <f t="shared" si="65"/>
        <v>1.5685467856096231E-140</v>
      </c>
      <c r="H512">
        <f t="shared" si="65"/>
        <v>6.7931627838218555E-120</v>
      </c>
      <c r="I512">
        <f t="shared" si="65"/>
        <v>2.4923869012995916E-171</v>
      </c>
      <c r="J512">
        <f t="shared" si="65"/>
        <v>6.4899768446268572E-65</v>
      </c>
      <c r="K512">
        <f t="shared" si="62"/>
        <v>6.4899768446268572E-65</v>
      </c>
      <c r="L512">
        <f t="shared" si="63"/>
        <v>8.3760209536840193</v>
      </c>
      <c r="M512">
        <f t="shared" si="64"/>
        <v>70.15772701655375</v>
      </c>
    </row>
  </sheetData>
  <phoneticPr fontId="0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14</vt:i4>
      </vt:variant>
    </vt:vector>
  </HeadingPairs>
  <TitlesOfParts>
    <vt:vector size="15" baseType="lpstr">
      <vt:lpstr>Carbon</vt:lpstr>
      <vt:lpstr>Carbon!A750CR</vt:lpstr>
      <vt:lpstr>Carbon!A945CR.</vt:lpstr>
      <vt:lpstr>Carbon!A968CR.</vt:lpstr>
      <vt:lpstr>Carbon!A994CR.</vt:lpstr>
      <vt:lpstr>Carbon!B008CR.</vt:lpstr>
      <vt:lpstr>Carbon!B012CR._1</vt:lpstr>
      <vt:lpstr>Carbon!B052CR.</vt:lpstr>
      <vt:lpstr>Carbon!B055CR.</vt:lpstr>
      <vt:lpstr>Carbon!B064CR.</vt:lpstr>
      <vt:lpstr>Carbon!B067CR.</vt:lpstr>
      <vt:lpstr>Carbon!B075CR.</vt:lpstr>
      <vt:lpstr>Carbon!B097CR.</vt:lpstr>
      <vt:lpstr>Carbon!B124CR.</vt:lpstr>
      <vt:lpstr>Carbon!B143CR.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Olivia</dc:creator>
  <cp:lastModifiedBy>Harry</cp:lastModifiedBy>
  <dcterms:created xsi:type="dcterms:W3CDTF">2011-10-26T11:28:04Z</dcterms:created>
  <dcterms:modified xsi:type="dcterms:W3CDTF">2020-11-06T14:49:07Z</dcterms:modified>
</cp:coreProperties>
</file>